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as\appdata\local\bentley\d0407653\"/>
    </mc:Choice>
  </mc:AlternateContent>
  <xr:revisionPtr revIDLastSave="0" documentId="13_ncr:1_{3E93E066-0BD3-4168-A42A-4E9A39CB2924}" xr6:coauthVersionLast="47" xr6:coauthVersionMax="47" xr10:uidLastSave="{00000000-0000-0000-0000-000000000000}"/>
  <bookViews>
    <workbookView xWindow="3105" yWindow="1095" windowWidth="27300" windowHeight="1297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1" l="1"/>
  <c r="AF192" i="1"/>
  <c r="AF191" i="1"/>
  <c r="AE192" i="1"/>
  <c r="AE191" i="1"/>
  <c r="AF132" i="1"/>
  <c r="AF120" i="1"/>
  <c r="AF119" i="1"/>
  <c r="AE132" i="1"/>
  <c r="AE120" i="1"/>
  <c r="AE119" i="1"/>
  <c r="AF84" i="1"/>
  <c r="AF83" i="1"/>
  <c r="AF82" i="1"/>
  <c r="AF23" i="1"/>
  <c r="AF11" i="1"/>
  <c r="AF10" i="1"/>
  <c r="AE38" i="1"/>
  <c r="AE83" i="1"/>
  <c r="AE82" i="1"/>
  <c r="AE32" i="1"/>
  <c r="AE11" i="1"/>
  <c r="AE10" i="1"/>
  <c r="AE23" i="1"/>
  <c r="N34" i="1"/>
  <c r="AD33" i="1"/>
  <c r="N33" i="1"/>
  <c r="N32" i="1"/>
  <c r="P32" i="1"/>
  <c r="L32" i="1"/>
  <c r="X83" i="1"/>
  <c r="X82" i="1"/>
  <c r="AB83" i="1"/>
  <c r="AB82" i="1"/>
  <c r="AA83" i="1"/>
  <c r="AA82" i="1"/>
  <c r="AD34" i="1"/>
  <c r="AD29" i="1"/>
  <c r="R35" i="1"/>
  <c r="Q38" i="1"/>
  <c r="R37" i="1"/>
  <c r="R38" i="1"/>
  <c r="L38" i="1"/>
  <c r="Q37" i="1"/>
  <c r="L37" i="1"/>
  <c r="P108" i="1"/>
  <c r="P106" i="1"/>
  <c r="P105" i="1"/>
  <c r="P104" i="1"/>
  <c r="P103" i="1"/>
  <c r="T66" i="1"/>
  <c r="P64" i="1"/>
  <c r="O53" i="1"/>
  <c r="N31" i="1"/>
  <c r="Q39" i="1"/>
  <c r="AE84" i="1" l="1"/>
  <c r="AC11" i="1"/>
  <c r="P31" i="1" l="1"/>
  <c r="L30" i="1"/>
  <c r="N30" i="1"/>
  <c r="Q30" i="1"/>
  <c r="Q29" i="1"/>
  <c r="N29" i="1"/>
  <c r="N28" i="1"/>
  <c r="L28" i="1"/>
  <c r="N26" i="1"/>
  <c r="Q26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8" i="1"/>
  <c r="L47" i="1"/>
  <c r="L46" i="1"/>
  <c r="L45" i="1"/>
  <c r="L44" i="1"/>
  <c r="L43" i="1"/>
  <c r="L42" i="1"/>
  <c r="L41" i="1"/>
  <c r="L40" i="1"/>
  <c r="L39" i="1"/>
  <c r="M36" i="1"/>
  <c r="L36" i="1"/>
  <c r="L35" i="1"/>
  <c r="L34" i="1"/>
  <c r="L33" i="1"/>
  <c r="L31" i="1"/>
  <c r="L29" i="1"/>
  <c r="L26" i="1"/>
  <c r="L25" i="1"/>
  <c r="S111" i="1" l="1"/>
  <c r="R111" i="1"/>
  <c r="Q111" i="1"/>
  <c r="P111" i="1"/>
  <c r="N111" i="1"/>
  <c r="M111" i="1"/>
  <c r="L111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0" i="1"/>
  <c r="O69" i="1"/>
  <c r="P68" i="1"/>
  <c r="Q67" i="1"/>
  <c r="P67" i="1"/>
  <c r="O67" i="1"/>
  <c r="Q66" i="1"/>
  <c r="O63" i="1"/>
  <c r="P62" i="1"/>
  <c r="Q61" i="1"/>
  <c r="P60" i="1"/>
  <c r="O59" i="1"/>
  <c r="P58" i="1"/>
  <c r="Q57" i="1"/>
  <c r="Q55" i="1"/>
  <c r="P54" i="1"/>
  <c r="P52" i="1"/>
  <c r="Q51" i="1"/>
  <c r="Q50" i="1"/>
  <c r="P50" i="1"/>
  <c r="O50" i="1"/>
  <c r="Q48" i="1"/>
  <c r="P48" i="1"/>
  <c r="O48" i="1"/>
  <c r="O47" i="1"/>
  <c r="P46" i="1"/>
  <c r="O45" i="1"/>
  <c r="P44" i="1"/>
  <c r="Q43" i="1"/>
  <c r="P42" i="1"/>
  <c r="O41" i="1"/>
  <c r="Q40" i="1"/>
  <c r="R36" i="1"/>
  <c r="Q36" i="1"/>
  <c r="P36" i="1"/>
  <c r="O36" i="1"/>
  <c r="N36" i="1"/>
  <c r="Q35" i="1"/>
  <c r="Q33" i="1"/>
  <c r="R28" i="1"/>
  <c r="Q28" i="1"/>
  <c r="Q25" i="1"/>
  <c r="T192" i="1" l="1"/>
  <c r="T191" i="1"/>
  <c r="T113" i="1"/>
  <c r="T112" i="1"/>
  <c r="R113" i="1"/>
  <c r="T83" i="1"/>
  <c r="T82" i="1"/>
  <c r="S83" i="1"/>
  <c r="S82" i="1"/>
  <c r="R83" i="1"/>
  <c r="R82" i="1" l="1"/>
  <c r="R112" i="1"/>
  <c r="M83" i="1" l="1"/>
  <c r="M113" i="1"/>
  <c r="L113" i="1"/>
  <c r="M112" i="1"/>
  <c r="L112" i="1"/>
  <c r="M192" i="1"/>
  <c r="L192" i="1"/>
  <c r="M191" i="1"/>
  <c r="L191" i="1"/>
  <c r="M271" i="1"/>
  <c r="L271" i="1"/>
  <c r="M270" i="1"/>
  <c r="L270" i="1"/>
  <c r="M82" i="1"/>
  <c r="L83" i="1"/>
  <c r="L82" i="1" l="1"/>
  <c r="N82" i="1"/>
  <c r="AG113" i="1"/>
  <c r="AD113" i="1"/>
  <c r="AC113" i="1"/>
  <c r="AB113" i="1"/>
  <c r="AA113" i="1"/>
  <c r="Z113" i="1"/>
  <c r="Y113" i="1"/>
  <c r="X113" i="1"/>
  <c r="W113" i="1"/>
  <c r="V113" i="1"/>
  <c r="U113" i="1"/>
  <c r="S113" i="1"/>
  <c r="Q113" i="1"/>
  <c r="P113" i="1"/>
  <c r="AG112" i="1"/>
  <c r="AD112" i="1"/>
  <c r="AC112" i="1"/>
  <c r="AB112" i="1"/>
  <c r="AA112" i="1"/>
  <c r="Z112" i="1"/>
  <c r="Y112" i="1"/>
  <c r="X112" i="1"/>
  <c r="W112" i="1"/>
  <c r="V112" i="1"/>
  <c r="S112" i="1"/>
  <c r="Q112" i="1"/>
  <c r="P112" i="1"/>
  <c r="N113" i="1"/>
  <c r="AG192" i="1"/>
  <c r="AD192" i="1"/>
  <c r="AC192" i="1"/>
  <c r="AB192" i="1"/>
  <c r="AA192" i="1"/>
  <c r="Z192" i="1"/>
  <c r="Y192" i="1"/>
  <c r="X192" i="1"/>
  <c r="W192" i="1"/>
  <c r="V192" i="1"/>
  <c r="S192" i="1"/>
  <c r="Q192" i="1"/>
  <c r="P192" i="1"/>
  <c r="O192" i="1"/>
  <c r="AG191" i="1"/>
  <c r="AD191" i="1"/>
  <c r="AC191" i="1"/>
  <c r="AB191" i="1"/>
  <c r="AA191" i="1"/>
  <c r="Z191" i="1"/>
  <c r="Y191" i="1"/>
  <c r="X191" i="1"/>
  <c r="W191" i="1"/>
  <c r="V191" i="1"/>
  <c r="S191" i="1"/>
  <c r="Q191" i="1"/>
  <c r="P191" i="1"/>
  <c r="O191" i="1"/>
  <c r="N192" i="1"/>
  <c r="AG271" i="1"/>
  <c r="AD271" i="1"/>
  <c r="AC271" i="1"/>
  <c r="AB271" i="1"/>
  <c r="AA271" i="1"/>
  <c r="Z271" i="1"/>
  <c r="Y271" i="1"/>
  <c r="X271" i="1"/>
  <c r="W271" i="1"/>
  <c r="V271" i="1"/>
  <c r="U271" i="1"/>
  <c r="S271" i="1"/>
  <c r="Q271" i="1"/>
  <c r="P271" i="1"/>
  <c r="O271" i="1"/>
  <c r="AG270" i="1"/>
  <c r="AC270" i="1"/>
  <c r="AB270" i="1"/>
  <c r="AA270" i="1"/>
  <c r="Z270" i="1"/>
  <c r="Y270" i="1"/>
  <c r="X270" i="1"/>
  <c r="W270" i="1"/>
  <c r="V270" i="1"/>
  <c r="U270" i="1"/>
  <c r="S270" i="1"/>
  <c r="Q270" i="1"/>
  <c r="P270" i="1"/>
  <c r="O270" i="1"/>
  <c r="N271" i="1"/>
  <c r="N270" i="1"/>
  <c r="N191" i="1"/>
  <c r="N112" i="1"/>
  <c r="AG83" i="1"/>
  <c r="AD83" i="1"/>
  <c r="AC83" i="1"/>
  <c r="Z83" i="1"/>
  <c r="Y83" i="1"/>
  <c r="W83" i="1"/>
  <c r="U83" i="1"/>
  <c r="Q83" i="1"/>
  <c r="P83" i="1"/>
  <c r="AG82" i="1"/>
  <c r="AD82" i="1"/>
  <c r="AC82" i="1"/>
  <c r="Z82" i="1"/>
  <c r="Y82" i="1"/>
  <c r="W82" i="1"/>
  <c r="U82" i="1"/>
  <c r="Q82" i="1"/>
  <c r="P82" i="1"/>
  <c r="O82" i="1"/>
  <c r="O83" i="1"/>
  <c r="N83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AC198" i="1"/>
  <c r="AD198" i="1"/>
  <c r="AG198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G199" i="1"/>
  <c r="L211" i="1"/>
  <c r="L272" i="1" s="1"/>
  <c r="M211" i="1"/>
  <c r="M272" i="1" s="1"/>
  <c r="N211" i="1"/>
  <c r="N272" i="1" s="1"/>
  <c r="O211" i="1"/>
  <c r="O272" i="1" s="1"/>
  <c r="P211" i="1"/>
  <c r="P272" i="1" s="1"/>
  <c r="Q211" i="1"/>
  <c r="Q272" i="1" s="1"/>
  <c r="R211" i="1"/>
  <c r="R272" i="1" s="1"/>
  <c r="S211" i="1"/>
  <c r="S272" i="1" s="1"/>
  <c r="T211" i="1"/>
  <c r="T272" i="1" s="1"/>
  <c r="U211" i="1"/>
  <c r="U272" i="1" s="1"/>
  <c r="V211" i="1"/>
  <c r="V272" i="1" s="1"/>
  <c r="W211" i="1"/>
  <c r="W272" i="1" s="1"/>
  <c r="X211" i="1"/>
  <c r="X272" i="1" s="1"/>
  <c r="Y211" i="1"/>
  <c r="Y272" i="1" s="1"/>
  <c r="Z211" i="1"/>
  <c r="Z272" i="1" s="1"/>
  <c r="AA211" i="1"/>
  <c r="AA272" i="1" s="1"/>
  <c r="AB211" i="1"/>
  <c r="AB272" i="1" s="1"/>
  <c r="AC211" i="1"/>
  <c r="AC272" i="1" s="1"/>
  <c r="AD211" i="1"/>
  <c r="AG211" i="1"/>
  <c r="AG272" i="1" s="1"/>
  <c r="U112" i="1" l="1"/>
  <c r="U192" i="1"/>
  <c r="U191" i="1"/>
  <c r="AD270" i="1" l="1"/>
  <c r="AD272" i="1"/>
  <c r="W23" i="1"/>
  <c r="W84" i="1" s="1"/>
  <c r="V23" i="1"/>
  <c r="V84" i="1" s="1"/>
  <c r="W102" i="1"/>
  <c r="W114" i="1" s="1"/>
  <c r="V102" i="1"/>
  <c r="V114" i="1" s="1"/>
  <c r="W89" i="1"/>
  <c r="V89" i="1"/>
  <c r="W90" i="1"/>
  <c r="X90" i="1"/>
  <c r="Y90" i="1"/>
  <c r="Z90" i="1"/>
  <c r="AA90" i="1"/>
  <c r="AB90" i="1"/>
  <c r="AC90" i="1"/>
  <c r="AD90" i="1"/>
  <c r="AG90" i="1"/>
  <c r="V90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L132" i="1"/>
  <c r="L193" i="1" s="1"/>
  <c r="M132" i="1"/>
  <c r="M193" i="1" s="1"/>
  <c r="N132" i="1"/>
  <c r="N193" i="1" s="1"/>
  <c r="O132" i="1"/>
  <c r="O193" i="1" s="1"/>
  <c r="P132" i="1"/>
  <c r="P193" i="1" s="1"/>
  <c r="Q132" i="1"/>
  <c r="Q193" i="1" s="1"/>
  <c r="R132" i="1"/>
  <c r="R193" i="1" s="1"/>
  <c r="S132" i="1"/>
  <c r="S193" i="1" s="1"/>
  <c r="T132" i="1"/>
  <c r="T193" i="1" s="1"/>
  <c r="U132" i="1"/>
  <c r="U193" i="1" s="1"/>
  <c r="V132" i="1"/>
  <c r="V193" i="1" s="1"/>
  <c r="W132" i="1"/>
  <c r="W193" i="1" s="1"/>
  <c r="X132" i="1"/>
  <c r="X193" i="1" s="1"/>
  <c r="X11" i="1" l="1"/>
  <c r="W11" i="1"/>
  <c r="V11" i="1"/>
  <c r="X10" i="1"/>
  <c r="W10" i="1"/>
  <c r="V10" i="1"/>
  <c r="Y11" i="1"/>
  <c r="Z11" i="1"/>
  <c r="AA11" i="1"/>
  <c r="AB11" i="1"/>
  <c r="AD11" i="1"/>
  <c r="AG11" i="1"/>
  <c r="P11" i="1" l="1"/>
  <c r="Q10" i="1" l="1"/>
  <c r="R10" i="1"/>
  <c r="P10" i="1"/>
  <c r="O10" i="1"/>
  <c r="R11" i="1" l="1"/>
  <c r="Q11" i="1"/>
  <c r="O11" i="1"/>
  <c r="AG120" i="1" l="1"/>
  <c r="AD120" i="1"/>
  <c r="AC120" i="1"/>
  <c r="AB120" i="1"/>
  <c r="AA120" i="1"/>
  <c r="Z120" i="1"/>
  <c r="Y120" i="1"/>
  <c r="U90" i="1"/>
  <c r="T90" i="1"/>
  <c r="S90" i="1"/>
  <c r="R90" i="1"/>
  <c r="Q90" i="1"/>
  <c r="P90" i="1"/>
  <c r="O90" i="1"/>
  <c r="N90" i="1"/>
  <c r="M90" i="1"/>
  <c r="L90" i="1"/>
  <c r="U11" i="1"/>
  <c r="T11" i="1"/>
  <c r="S11" i="1"/>
  <c r="N11" i="1"/>
  <c r="M11" i="1"/>
  <c r="L11" i="1"/>
  <c r="AG132" i="1" l="1"/>
  <c r="AG193" i="1" s="1"/>
  <c r="AD132" i="1"/>
  <c r="AD193" i="1" s="1"/>
  <c r="AC132" i="1"/>
  <c r="AC193" i="1" s="1"/>
  <c r="AB132" i="1"/>
  <c r="AB193" i="1" s="1"/>
  <c r="AA132" i="1"/>
  <c r="AA193" i="1" s="1"/>
  <c r="Z132" i="1"/>
  <c r="Z193" i="1" s="1"/>
  <c r="Y132" i="1"/>
  <c r="Y193" i="1" s="1"/>
  <c r="AG119" i="1"/>
  <c r="AD119" i="1"/>
  <c r="AC119" i="1"/>
  <c r="AB119" i="1"/>
  <c r="AA119" i="1"/>
  <c r="Z119" i="1"/>
  <c r="Y119" i="1"/>
  <c r="AG102" i="1"/>
  <c r="AG114" i="1" s="1"/>
  <c r="AD102" i="1"/>
  <c r="AD114" i="1" s="1"/>
  <c r="AC102" i="1"/>
  <c r="AC114" i="1" s="1"/>
  <c r="AB102" i="1"/>
  <c r="AB114" i="1" s="1"/>
  <c r="AA102" i="1"/>
  <c r="AA114" i="1" s="1"/>
  <c r="Z102" i="1"/>
  <c r="Z114" i="1" s="1"/>
  <c r="Y102" i="1"/>
  <c r="Y114" i="1" s="1"/>
  <c r="X102" i="1"/>
  <c r="X114" i="1" s="1"/>
  <c r="U102" i="1"/>
  <c r="U114" i="1" s="1"/>
  <c r="T102" i="1"/>
  <c r="T114" i="1" s="1"/>
  <c r="S102" i="1"/>
  <c r="S114" i="1" s="1"/>
  <c r="R102" i="1"/>
  <c r="R114" i="1" s="1"/>
  <c r="Q102" i="1"/>
  <c r="Q114" i="1" s="1"/>
  <c r="P102" i="1"/>
  <c r="P114" i="1" s="1"/>
  <c r="O102" i="1"/>
  <c r="O114" i="1" s="1"/>
  <c r="N102" i="1"/>
  <c r="N114" i="1" s="1"/>
  <c r="M102" i="1"/>
  <c r="M114" i="1" s="1"/>
  <c r="L102" i="1"/>
  <c r="L114" i="1" s="1"/>
  <c r="AG89" i="1"/>
  <c r="AD89" i="1"/>
  <c r="AC89" i="1"/>
  <c r="AB89" i="1"/>
  <c r="AA89" i="1"/>
  <c r="Z89" i="1"/>
  <c r="Y89" i="1"/>
  <c r="X89" i="1"/>
  <c r="U89" i="1"/>
  <c r="T89" i="1"/>
  <c r="S89" i="1"/>
  <c r="R89" i="1"/>
  <c r="Q89" i="1"/>
  <c r="P89" i="1"/>
  <c r="O89" i="1"/>
  <c r="N89" i="1"/>
  <c r="M89" i="1"/>
  <c r="L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G23" i="1"/>
  <c r="AG84" i="1" s="1"/>
  <c r="L10" i="1"/>
  <c r="M10" i="1"/>
  <c r="N10" i="1"/>
  <c r="S10" i="1"/>
  <c r="T10" i="1"/>
  <c r="U10" i="1"/>
  <c r="Y10" i="1"/>
  <c r="Z10" i="1"/>
  <c r="AA10" i="1"/>
  <c r="AB10" i="1"/>
  <c r="AC10" i="1"/>
  <c r="AD10" i="1"/>
  <c r="AG10" i="1"/>
  <c r="D7" i="1" l="1"/>
  <c r="D86" i="1" s="1"/>
  <c r="D116" i="1" s="1"/>
  <c r="D195" i="1" s="1"/>
</calcChain>
</file>

<file path=xl/sharedStrings.xml><?xml version="1.0" encoding="utf-8"?>
<sst xmlns="http://schemas.openxmlformats.org/spreadsheetml/2006/main" count="222" uniqueCount="84">
  <si>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</si>
  <si>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</si>
  <si>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</si>
  <si>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</si>
  <si>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</si>
  <si>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</si>
  <si>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</si>
  <si>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</si>
  <si>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</si>
  <si>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</si>
  <si>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</si>
  <si>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</si>
  <si>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</si>
  <si>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</si>
  <si>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</si>
  <si>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</si>
  <si>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</si>
  <si>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</si>
  <si>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</si>
  <si>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</si>
  <si>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</si>
  <si>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SIDE</t>
  </si>
  <si>
    <t>LOCATION</t>
  </si>
  <si>
    <t>FROM</t>
  </si>
  <si>
    <t>642E00104</t>
  </si>
  <si>
    <t>642E00300</t>
  </si>
  <si>
    <t>644E00500</t>
  </si>
  <si>
    <t>LT/RT</t>
  </si>
  <si>
    <t>_x000D_
DASHED</t>
  </si>
  <si>
    <t>_x000D_
DASHED-SOLID</t>
  </si>
  <si>
    <t>_x000D_
DOUBLE-SOLID</t>
  </si>
  <si>
    <t>644E00620</t>
  </si>
  <si>
    <t>REF. NO.</t>
  </si>
  <si>
    <t xml:space="preserve">
WHITE</t>
  </si>
  <si>
    <t>642E00204</t>
  </si>
  <si>
    <t>642E00400</t>
  </si>
  <si>
    <t>644E00700</t>
  </si>
  <si>
    <t>644E00720</t>
  </si>
  <si>
    <t>644E00900</t>
  </si>
  <si>
    <t>644E01300</t>
  </si>
  <si>
    <t>644E01510</t>
  </si>
  <si>
    <t>_x000D_
WHITE</t>
  </si>
  <si>
    <t>_x000D_
YELLOW</t>
  </si>
  <si>
    <t>_x000D_
LEFT</t>
  </si>
  <si>
    <t>FUNDING :   01/NHS/05</t>
  </si>
  <si>
    <t>FUNDING :   02/S&gt;2/05</t>
  </si>
  <si>
    <t xml:space="preserve">
RIGHT THRU</t>
  </si>
  <si>
    <t>S.R. 163</t>
  </si>
  <si>
    <t>644E20800</t>
  </si>
  <si>
    <t>644E01100</t>
  </si>
  <si>
    <t>FUNDING :   01/S5K/05</t>
  </si>
  <si>
    <t>FUNDING :   02/STR/05</t>
  </si>
  <si>
    <t>35-36</t>
  </si>
  <si>
    <t>34-35</t>
  </si>
  <si>
    <t>39-40</t>
  </si>
  <si>
    <t>S.L.M. TO S.L.M.</t>
  </si>
  <si>
    <t>DETAIL</t>
  </si>
  <si>
    <t>GAP</t>
  </si>
  <si>
    <t>621E00100</t>
  </si>
  <si>
    <t>621E54000</t>
  </si>
  <si>
    <t xml:space="preserve">
YELLOW/YELLOW</t>
  </si>
  <si>
    <t xml:space="preserve">
WHITE/RED</t>
  </si>
  <si>
    <t>644E01350</t>
  </si>
  <si>
    <t>40-41</t>
  </si>
  <si>
    <t>S.R. 269</t>
  </si>
  <si>
    <t>RT</t>
  </si>
  <si>
    <t>LT</t>
  </si>
  <si>
    <t>41-42</t>
  </si>
  <si>
    <t xml:space="preserve">
THRU</t>
  </si>
  <si>
    <t xml:space="preserve">
RIGHT</t>
  </si>
  <si>
    <t>644E01514</t>
  </si>
  <si>
    <t>32-33</t>
  </si>
  <si>
    <t>36-38</t>
  </si>
  <si>
    <t>42-43</t>
  </si>
  <si>
    <t>43-44</t>
  </si>
  <si>
    <t>44-45</t>
  </si>
  <si>
    <t>45-46</t>
  </si>
  <si>
    <t>46-47</t>
  </si>
  <si>
    <t>47-57</t>
  </si>
  <si>
    <t>57-60</t>
  </si>
  <si>
    <t>60-61</t>
  </si>
  <si>
    <t>61-62</t>
  </si>
  <si>
    <t>644E01630</t>
  </si>
  <si>
    <t xml:space="preserve">
@ 250' SPA. PER SCD TC-71.10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</si>
</sst>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##0\+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2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0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1" fontId="4" fillId="3" borderId="11" xfId="0" applyNumberFormat="1" applyFont="1" applyFill="1" applyBorder="1" applyAlignment="1" applyProtection="1">
      <alignment horizontal="center" vertical="center" wrapText="1" shrinkToFit="1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quotePrefix="1" applyNumberFormat="1" applyFont="1" applyBorder="1" applyAlignment="1" applyProtection="1">
      <alignment horizontal="center" vertical="center"/>
      <protection locked="0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/>
    </xf>
    <xf numFmtId="168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11" fontId="4" fillId="3" borderId="1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3" xfId="0" applyNumberFormat="1" applyFont="1" applyBorder="1" applyAlignment="1">
      <alignment horizontal="center" vertical="center"/>
    </xf>
    <xf numFmtId="168" fontId="4" fillId="0" borderId="27" xfId="0" applyNumberFormat="1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165" fontId="4" fillId="0" borderId="40" xfId="0" applyNumberFormat="1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68" fontId="4" fillId="0" borderId="12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15" xfId="0" applyNumberFormat="1" applyFont="1" applyBorder="1" applyAlignment="1" applyProtection="1">
      <alignment horizontal="center" vertical="center"/>
      <protection locked="0"/>
    </xf>
    <xf numFmtId="2" fontId="4" fillId="0" borderId="30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9" xfId="0" applyFont="1" applyBorder="1" applyAlignment="1" applyProtection="1">
      <alignment vertical="center"/>
      <protection locked="0"/>
    </xf>
    <xf numFmtId="0" fontId="7" fillId="0" borderId="42" xfId="0" applyFont="1" applyBorder="1" applyAlignment="1" applyProtection="1">
      <alignment vertical="center"/>
      <protection locked="0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168" fontId="4" fillId="0" borderId="27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45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168" fontId="4" fillId="0" borderId="6" xfId="0" applyNumberFormat="1" applyFont="1" applyBorder="1" applyAlignment="1" applyProtection="1">
      <alignment horizontal="center" vertical="center"/>
      <protection locked="0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maas\Desktop\99588%20OTT-163-31.10%20%20FILES\OTT-99588-GENSUM.xlsm" TargetMode="External"/><Relationship Id="rId1" Type="http://schemas.openxmlformats.org/officeDocument/2006/relationships/externalLinkPath" Target="/Users/tmaas/Desktop/99588%20OTT-163-31.10%20%20FILES/OTT-99588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/>
          <cell r="C7909" t="str">
            <v>SY</v>
          </cell>
          <cell r="D7909" t="str">
            <v>AGREED UNIT PRICE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/>
          <cell r="C7910" t="str">
            <v>MILE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/>
          <cell r="C7911" t="str">
            <v>CY</v>
          </cell>
          <cell r="D7911" t="str">
            <v>AGREED UNIT PRICE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/>
          <cell r="C7912" t="str">
            <v>LB</v>
          </cell>
          <cell r="D7912" t="str">
            <v>AGREED UNIT PRICE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/>
          <cell r="C7913" t="str">
            <v>MNTH</v>
          </cell>
          <cell r="D7913" t="str">
            <v>AGREED UNIT PRICE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/>
          <cell r="C7914" t="str">
            <v>TON</v>
          </cell>
          <cell r="D7914" t="str">
            <v>AGREED UNIT PRICE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/>
          <cell r="C7915" t="str">
            <v>TKFT</v>
          </cell>
          <cell r="D7915" t="str">
            <v>AGREED UNIT PRICE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/>
          <cell r="C7916" t="str">
            <v>HOUR</v>
          </cell>
          <cell r="D7916" t="str">
            <v>AGREED UNIT PRICE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/>
          <cell r="C7917" t="str">
            <v>DAY</v>
          </cell>
          <cell r="D7917" t="str">
            <v>AGREED UNIT PRICE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/>
          <cell r="C7918" t="str">
            <v>GAL</v>
          </cell>
          <cell r="D7918" t="str">
            <v>AGREED UNIT PRICE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/>
          <cell r="C7919" t="str">
            <v>STA</v>
          </cell>
          <cell r="D7919" t="str">
            <v>AGREED UNIT PRICE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/>
          <cell r="C7920" t="str">
            <v>MSF</v>
          </cell>
          <cell r="D7920" t="str">
            <v>AGREED UNIT PRICE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/>
          <cell r="C7921" t="str">
            <v>MGAL</v>
          </cell>
          <cell r="D7921" t="str">
            <v>AGREED UNIT PRICE</v>
          </cell>
          <cell r="E7921"/>
          <cell r="F7921" t="str">
            <v>SITE MANAGER USE ONLY</v>
          </cell>
          <cell r="G792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72"/>
  <sheetViews>
    <sheetView showGridLines="0" tabSelected="1" topLeftCell="A45" zoomScale="80" zoomScaleNormal="80" workbookViewId="0">
      <selection activeCell="S68" sqref="S6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8.140625" style="5" customWidth="1"/>
    <col min="9" max="9" width="8.85546875" style="5" customWidth="1"/>
    <col min="10" max="10" width="6.7109375" style="5" customWidth="1"/>
    <col min="11" max="11" width="9.7109375" style="6" customWidth="1"/>
    <col min="12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2"/>
      <c r="N1" s="1"/>
      <c r="O1" s="1"/>
      <c r="P1" s="1"/>
      <c r="Q1" s="22"/>
      <c r="R1" s="22"/>
      <c r="S1" s="22"/>
      <c r="T1" s="22"/>
      <c r="U1" s="22"/>
      <c r="V1" s="22"/>
      <c r="W1" s="1"/>
      <c r="X1" s="1"/>
      <c r="Y1" s="1"/>
      <c r="Z1" s="1"/>
      <c r="AA1" s="1"/>
      <c r="AB1" s="1"/>
      <c r="AC1" s="24"/>
      <c r="AD1" s="24"/>
      <c r="AE1" s="24"/>
      <c r="AF1" s="24"/>
      <c r="AG1" s="24"/>
    </row>
    <row r="2" spans="1:40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2"/>
      <c r="N2" s="1"/>
      <c r="O2" s="1"/>
      <c r="P2" s="1"/>
      <c r="Q2" s="22"/>
      <c r="R2" s="22"/>
      <c r="S2" s="22"/>
      <c r="T2" s="22"/>
      <c r="U2" s="22"/>
      <c r="V2" s="22"/>
      <c r="W2" s="1"/>
      <c r="X2" s="1"/>
      <c r="Y2" s="1"/>
      <c r="Z2" s="1"/>
      <c r="AA2" s="1"/>
      <c r="AB2" s="1"/>
      <c r="AC2" s="24"/>
      <c r="AD2" s="24"/>
      <c r="AE2" s="24"/>
      <c r="AF2" s="24"/>
      <c r="AG2" s="24"/>
    </row>
    <row r="3" spans="1:40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4"/>
      <c r="AD3" s="24"/>
      <c r="AE3" s="24"/>
      <c r="AF3" s="24"/>
      <c r="AG3" s="24"/>
    </row>
    <row r="4" spans="1:40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4"/>
      <c r="AD4" s="24"/>
      <c r="AE4" s="24"/>
      <c r="AF4" s="24"/>
      <c r="AG4" s="24"/>
    </row>
    <row r="5" spans="1:4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3"/>
      <c r="X5" s="23"/>
      <c r="Y5" s="1"/>
      <c r="Z5" s="1"/>
      <c r="AA5" s="23"/>
      <c r="AB5" s="23"/>
      <c r="AC5" s="24"/>
      <c r="AD5" s="24"/>
      <c r="AE5" s="24"/>
      <c r="AF5" s="24"/>
      <c r="AG5" s="24"/>
    </row>
    <row r="6" spans="1:40" ht="12.75" customHeight="1" thickBot="1" x14ac:dyDescent="0.25"/>
    <row r="7" spans="1:40" ht="12.75" customHeight="1" thickBot="1" x14ac:dyDescent="0.25">
      <c r="B7" s="26" t="s">
        <v>10</v>
      </c>
      <c r="D7" s="86">
        <f>AI7</f>
        <v>1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I7" s="19">
        <v>1</v>
      </c>
      <c r="AJ7" s="20" t="s">
        <v>4</v>
      </c>
      <c r="AK7" s="21"/>
      <c r="AL7" s="21"/>
      <c r="AM7" s="21"/>
      <c r="AN7" s="21"/>
    </row>
    <row r="8" spans="1:40" ht="12.75" customHeight="1" thickBot="1" x14ac:dyDescent="0.25">
      <c r="B8" s="30">
        <v>30</v>
      </c>
      <c r="D8" s="90" t="s">
        <v>8</v>
      </c>
      <c r="E8" s="90"/>
      <c r="F8" s="90"/>
      <c r="G8" s="90"/>
      <c r="H8" s="90"/>
      <c r="I8" s="90"/>
      <c r="J8" s="90"/>
      <c r="K8" s="25"/>
      <c r="L8" s="25" t="s">
        <v>24</v>
      </c>
      <c r="M8" s="25" t="s">
        <v>24</v>
      </c>
      <c r="N8" s="25" t="s">
        <v>34</v>
      </c>
      <c r="O8" s="25" t="s">
        <v>25</v>
      </c>
      <c r="P8" s="25" t="s">
        <v>25</v>
      </c>
      <c r="Q8" s="25" t="s">
        <v>25</v>
      </c>
      <c r="R8" s="25" t="s">
        <v>35</v>
      </c>
      <c r="S8" s="25" t="s">
        <v>26</v>
      </c>
      <c r="T8" s="25" t="s">
        <v>31</v>
      </c>
      <c r="U8" s="25" t="s">
        <v>36</v>
      </c>
      <c r="V8" s="25" t="s">
        <v>37</v>
      </c>
      <c r="W8" s="25" t="s">
        <v>38</v>
      </c>
      <c r="X8" s="25" t="s">
        <v>49</v>
      </c>
      <c r="Y8" s="25" t="s">
        <v>39</v>
      </c>
      <c r="Z8" s="25" t="s">
        <v>39</v>
      </c>
      <c r="AA8" s="25" t="s">
        <v>39</v>
      </c>
      <c r="AB8" s="25" t="s">
        <v>39</v>
      </c>
      <c r="AC8" s="25" t="s">
        <v>62</v>
      </c>
      <c r="AD8" s="25" t="s">
        <v>40</v>
      </c>
      <c r="AE8" s="25" t="s">
        <v>70</v>
      </c>
      <c r="AF8" s="25" t="s">
        <v>82</v>
      </c>
      <c r="AG8" s="25" t="s">
        <v>48</v>
      </c>
    </row>
    <row r="9" spans="1:40" ht="12.75" customHeight="1" thickBot="1" x14ac:dyDescent="0.25">
      <c r="D9" s="91" t="s">
        <v>9</v>
      </c>
      <c r="E9" s="91"/>
      <c r="F9" s="91"/>
      <c r="G9" s="91"/>
      <c r="H9" s="91"/>
      <c r="I9" s="91"/>
      <c r="J9" s="91"/>
      <c r="K9" s="18"/>
      <c r="L9" s="35" t="s">
        <v>41</v>
      </c>
      <c r="M9" s="35" t="s">
        <v>42</v>
      </c>
      <c r="N9" s="35"/>
      <c r="O9" s="35" t="s">
        <v>28</v>
      </c>
      <c r="P9" s="35" t="s">
        <v>29</v>
      </c>
      <c r="Q9" s="35" t="s">
        <v>30</v>
      </c>
      <c r="R9" s="35"/>
      <c r="S9" s="35"/>
      <c r="T9" s="35"/>
      <c r="U9" s="18"/>
      <c r="V9" s="18"/>
      <c r="W9" s="18"/>
      <c r="X9" s="50"/>
      <c r="Y9" s="50" t="s">
        <v>43</v>
      </c>
      <c r="Z9" s="50" t="s">
        <v>68</v>
      </c>
      <c r="AA9" s="50" t="s">
        <v>69</v>
      </c>
      <c r="AB9" s="50" t="s">
        <v>46</v>
      </c>
      <c r="AC9" s="50"/>
      <c r="AD9" s="35" t="s">
        <v>33</v>
      </c>
      <c r="AE9" s="35" t="s">
        <v>33</v>
      </c>
      <c r="AF9" s="35" t="s">
        <v>83</v>
      </c>
      <c r="AG9" s="35"/>
    </row>
    <row r="10" spans="1:40" ht="12.75" customHeight="1" x14ac:dyDescent="0.2">
      <c r="B10" s="108" t="s">
        <v>11</v>
      </c>
      <c r="D10" s="87"/>
      <c r="E10" s="87" t="s">
        <v>0</v>
      </c>
      <c r="F10" s="87" t="s">
        <v>22</v>
      </c>
      <c r="G10" s="93" t="s">
        <v>1</v>
      </c>
      <c r="H10" s="93"/>
      <c r="I10" s="93"/>
      <c r="J10" s="94"/>
      <c r="K10" s="87" t="s">
        <v>21</v>
      </c>
      <c r="L10" s="7" t="str">
        <f t="shared" ref="L10:AG10" si="0">IF(OR(TRIM(L8)=0,TRIM(L8)=""),"",IF(IFERROR(TRIM(INDEX(QryItemNamed,MATCH(TRIM(L8),ITEM,0),2)),"")="Y","SPECIAL",LEFT(IFERROR(TRIM(INDEX(ITEM,MATCH(TRIM(L8),ITEM,0))),""),3)))</f>
        <v>642</v>
      </c>
      <c r="M10" s="8" t="str">
        <f t="shared" si="0"/>
        <v>642</v>
      </c>
      <c r="N10" s="8" t="str">
        <f t="shared" si="0"/>
        <v>642</v>
      </c>
      <c r="O10" s="8" t="str">
        <f t="shared" si="0"/>
        <v>642</v>
      </c>
      <c r="P10" s="8" t="str">
        <f t="shared" si="0"/>
        <v>642</v>
      </c>
      <c r="Q10" s="8" t="str">
        <f t="shared" si="0"/>
        <v>642</v>
      </c>
      <c r="R10" s="8" t="str">
        <f t="shared" si="0"/>
        <v>642</v>
      </c>
      <c r="S10" s="8" t="str">
        <f t="shared" si="0"/>
        <v>644</v>
      </c>
      <c r="T10" s="8" t="str">
        <f t="shared" si="0"/>
        <v>644</v>
      </c>
      <c r="U10" s="8" t="str">
        <f t="shared" si="0"/>
        <v>644</v>
      </c>
      <c r="V10" s="8" t="str">
        <f t="shared" si="0"/>
        <v>644</v>
      </c>
      <c r="W10" s="8" t="str">
        <f t="shared" si="0"/>
        <v>644</v>
      </c>
      <c r="X10" s="8" t="str">
        <f t="shared" si="0"/>
        <v>644</v>
      </c>
      <c r="Y10" s="8" t="str">
        <f t="shared" si="0"/>
        <v>644</v>
      </c>
      <c r="Z10" s="8" t="str">
        <f t="shared" si="0"/>
        <v>644</v>
      </c>
      <c r="AA10" s="8" t="str">
        <f t="shared" si="0"/>
        <v>644</v>
      </c>
      <c r="AB10" s="8" t="str">
        <f t="shared" si="0"/>
        <v>644</v>
      </c>
      <c r="AC10" s="8" t="str">
        <f t="shared" si="0"/>
        <v>644</v>
      </c>
      <c r="AD10" s="8" t="str">
        <f t="shared" si="0"/>
        <v>644</v>
      </c>
      <c r="AE10" s="8" t="str">
        <f t="shared" ref="AE10:AF10" si="1">IF(OR(TRIM(AE8)=0,TRIM(AE8)=""),"",IF(IFERROR(TRIM(INDEX(QryItemNamed,MATCH(TRIM(AE8),ITEM,0),2)),"")="Y","SPECIAL",LEFT(IFERROR(TRIM(INDEX(ITEM,MATCH(TRIM(AE8),ITEM,0))),""),3)))</f>
        <v>644</v>
      </c>
      <c r="AF10" s="8" t="str">
        <f t="shared" si="1"/>
        <v>644</v>
      </c>
      <c r="AG10" s="8" t="str">
        <f t="shared" si="0"/>
        <v>644</v>
      </c>
    </row>
    <row r="11" spans="1:40" ht="12.75" customHeight="1" x14ac:dyDescent="0.2">
      <c r="B11" s="109"/>
      <c r="D11" s="88"/>
      <c r="E11" s="88"/>
      <c r="F11" s="88"/>
      <c r="G11" s="95"/>
      <c r="H11" s="95"/>
      <c r="I11" s="95"/>
      <c r="J11" s="96"/>
      <c r="K11" s="88"/>
      <c r="L11" s="101" t="str">
        <f t="shared" ref="L11:AG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EDGE LINE, 6", TYPE 1_x000D_
WHITE</v>
      </c>
      <c r="M11" s="92" t="str">
        <f t="shared" si="2"/>
        <v>EDGE LINE, 6", TYPE 1_x000D_
YELLOW</v>
      </c>
      <c r="N11" s="92" t="str">
        <f t="shared" si="2"/>
        <v>LANE LINE, 6", TYPE 1</v>
      </c>
      <c r="O11" s="92" t="str">
        <f t="shared" ref="O11:R11" si="3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CENTER LINE, TYPE 1_x000D_
DASHED</v>
      </c>
      <c r="P11" s="92" t="str">
        <f t="shared" ref="P11" si="4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CENTER LINE, TYPE 1_x000D_
DASHED-SOLID</v>
      </c>
      <c r="Q11" s="92" t="str">
        <f t="shared" si="3"/>
        <v>CENTER LINE, TYPE 1_x000D_
DOUBLE-SOLID</v>
      </c>
      <c r="R11" s="92" t="str">
        <f t="shared" si="3"/>
        <v>CHANNELIZING LINE, 8", TYPE 1</v>
      </c>
      <c r="S11" s="92" t="str">
        <f t="shared" si="2"/>
        <v>STOP LINE</v>
      </c>
      <c r="T11" s="92" t="str">
        <f t="shared" si="2"/>
        <v>CROSSWALK LINE, 12"</v>
      </c>
      <c r="U11" s="92" t="str">
        <f t="shared" si="2"/>
        <v>TRANSVERSE/DIAGONAL LINE</v>
      </c>
      <c r="V11" s="72" t="str">
        <f t="shared" ref="V11" si="5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CHEVRON MARKING</v>
      </c>
      <c r="W11" s="72" t="str">
        <f t="shared" ref="W11" si="6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ISLAND MARKING</v>
      </c>
      <c r="X11" s="72" t="str">
        <f t="shared" ref="X11" si="7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SCHOOL SYMBOL MARKING, 72"</v>
      </c>
      <c r="Y11" s="72" t="str">
        <f t="shared" si="2"/>
        <v>LANE ARROW_x000D_
LEFT</v>
      </c>
      <c r="Z11" s="72" t="str">
        <f t="shared" si="2"/>
        <v>LANE ARROW
THRU</v>
      </c>
      <c r="AA11" s="72" t="str">
        <f t="shared" si="2"/>
        <v>LANE ARROW
RIGHT</v>
      </c>
      <c r="AB11" s="72" t="str">
        <f t="shared" si="2"/>
        <v>LANE ARROW
RIGHT THRU</v>
      </c>
      <c r="AC11" s="72" t="str">
        <f t="shared" ref="AC11" si="8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LANE REDUCTION ARROW</v>
      </c>
      <c r="AD11" s="72" t="str">
        <f t="shared" si="2"/>
        <v>DOTTED LINE, 6"
WHITE</v>
      </c>
      <c r="AE11" s="72" t="str">
        <f t="shared" ref="AE11:AF11" si="9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DOTTED LINE, 8"
WHITE</v>
      </c>
      <c r="AF11" s="72" t="str">
        <f t="shared" si="9"/>
        <v>BIKE LANE SYMBOL MARKING
@ 250' SPA. PER SCD TC-71.10</v>
      </c>
      <c r="AG11" s="72" t="str">
        <f t="shared" si="2"/>
        <v>YIELD LINE</v>
      </c>
    </row>
    <row r="12" spans="1:40" ht="12.75" customHeight="1" x14ac:dyDescent="0.2">
      <c r="B12" s="109"/>
      <c r="D12" s="88"/>
      <c r="E12" s="88"/>
      <c r="F12" s="88"/>
      <c r="G12" s="95"/>
      <c r="H12" s="95"/>
      <c r="I12" s="95"/>
      <c r="J12" s="96"/>
      <c r="K12" s="88"/>
      <c r="L12" s="101"/>
      <c r="M12" s="92"/>
      <c r="N12" s="92"/>
      <c r="O12" s="92"/>
      <c r="P12" s="92"/>
      <c r="Q12" s="92"/>
      <c r="R12" s="92"/>
      <c r="S12" s="92"/>
      <c r="T12" s="92"/>
      <c r="U12" s="92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</row>
    <row r="13" spans="1:40" ht="12.75" customHeight="1" x14ac:dyDescent="0.2">
      <c r="B13" s="109"/>
      <c r="D13" s="88"/>
      <c r="E13" s="88"/>
      <c r="F13" s="88"/>
      <c r="G13" s="95"/>
      <c r="H13" s="95"/>
      <c r="I13" s="95"/>
      <c r="J13" s="96"/>
      <c r="K13" s="88"/>
      <c r="L13" s="101"/>
      <c r="M13" s="92"/>
      <c r="N13" s="92"/>
      <c r="O13" s="92"/>
      <c r="P13" s="92"/>
      <c r="Q13" s="92"/>
      <c r="R13" s="92"/>
      <c r="S13" s="92"/>
      <c r="T13" s="92"/>
      <c r="U13" s="92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</row>
    <row r="14" spans="1:40" ht="12.75" customHeight="1" x14ac:dyDescent="0.2">
      <c r="B14" s="109"/>
      <c r="D14" s="88"/>
      <c r="E14" s="88"/>
      <c r="F14" s="88"/>
      <c r="G14" s="95"/>
      <c r="H14" s="95"/>
      <c r="I14" s="95"/>
      <c r="J14" s="96"/>
      <c r="K14" s="88"/>
      <c r="L14" s="101"/>
      <c r="M14" s="92"/>
      <c r="N14" s="92"/>
      <c r="O14" s="92"/>
      <c r="P14" s="92"/>
      <c r="Q14" s="92"/>
      <c r="R14" s="92"/>
      <c r="S14" s="92"/>
      <c r="T14" s="92"/>
      <c r="U14" s="92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</row>
    <row r="15" spans="1:40" ht="12.75" customHeight="1" x14ac:dyDescent="0.2">
      <c r="B15" s="109"/>
      <c r="D15" s="88"/>
      <c r="E15" s="88"/>
      <c r="F15" s="88"/>
      <c r="G15" s="95"/>
      <c r="H15" s="95"/>
      <c r="I15" s="95"/>
      <c r="J15" s="96"/>
      <c r="K15" s="88"/>
      <c r="L15" s="101"/>
      <c r="M15" s="92"/>
      <c r="N15" s="92"/>
      <c r="O15" s="92"/>
      <c r="P15" s="92"/>
      <c r="Q15" s="92"/>
      <c r="R15" s="92"/>
      <c r="S15" s="92"/>
      <c r="T15" s="92"/>
      <c r="U15" s="92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</row>
    <row r="16" spans="1:40" ht="12.75" customHeight="1" x14ac:dyDescent="0.2">
      <c r="B16" s="109"/>
      <c r="D16" s="88"/>
      <c r="E16" s="88"/>
      <c r="F16" s="88"/>
      <c r="G16" s="95"/>
      <c r="H16" s="95"/>
      <c r="I16" s="95"/>
      <c r="J16" s="96"/>
      <c r="K16" s="88"/>
      <c r="L16" s="101"/>
      <c r="M16" s="92"/>
      <c r="N16" s="92"/>
      <c r="O16" s="92"/>
      <c r="P16" s="92"/>
      <c r="Q16" s="92"/>
      <c r="R16" s="92"/>
      <c r="S16" s="92"/>
      <c r="T16" s="92"/>
      <c r="U16" s="92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</row>
    <row r="17" spans="2:33" ht="12.75" customHeight="1" x14ac:dyDescent="0.2">
      <c r="B17" s="109"/>
      <c r="D17" s="88"/>
      <c r="E17" s="88"/>
      <c r="F17" s="88"/>
      <c r="G17" s="95"/>
      <c r="H17" s="95"/>
      <c r="I17" s="95"/>
      <c r="J17" s="96"/>
      <c r="K17" s="88"/>
      <c r="L17" s="101"/>
      <c r="M17" s="92"/>
      <c r="N17" s="92"/>
      <c r="O17" s="92"/>
      <c r="P17" s="92"/>
      <c r="Q17" s="92"/>
      <c r="R17" s="92"/>
      <c r="S17" s="92"/>
      <c r="T17" s="92"/>
      <c r="U17" s="92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</row>
    <row r="18" spans="2:33" ht="12.75" customHeight="1" x14ac:dyDescent="0.2">
      <c r="B18" s="109"/>
      <c r="D18" s="88"/>
      <c r="E18" s="88"/>
      <c r="F18" s="88"/>
      <c r="G18" s="95"/>
      <c r="H18" s="95"/>
      <c r="I18" s="95"/>
      <c r="J18" s="96"/>
      <c r="K18" s="88"/>
      <c r="L18" s="101"/>
      <c r="M18" s="92"/>
      <c r="N18" s="92"/>
      <c r="O18" s="92"/>
      <c r="P18" s="92"/>
      <c r="Q18" s="92"/>
      <c r="R18" s="92"/>
      <c r="S18" s="92"/>
      <c r="T18" s="92"/>
      <c r="U18" s="92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</row>
    <row r="19" spans="2:33" ht="12.75" customHeight="1" x14ac:dyDescent="0.2">
      <c r="B19" s="109"/>
      <c r="D19" s="88"/>
      <c r="E19" s="88"/>
      <c r="F19" s="88"/>
      <c r="G19" s="95"/>
      <c r="H19" s="95"/>
      <c r="I19" s="95"/>
      <c r="J19" s="96"/>
      <c r="K19" s="88"/>
      <c r="L19" s="101"/>
      <c r="M19" s="92"/>
      <c r="N19" s="92"/>
      <c r="O19" s="92"/>
      <c r="P19" s="92"/>
      <c r="Q19" s="92"/>
      <c r="R19" s="92"/>
      <c r="S19" s="92"/>
      <c r="T19" s="92"/>
      <c r="U19" s="92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</row>
    <row r="20" spans="2:33" ht="12.75" customHeight="1" x14ac:dyDescent="0.2">
      <c r="B20" s="109"/>
      <c r="D20" s="88"/>
      <c r="E20" s="88"/>
      <c r="F20" s="88"/>
      <c r="G20" s="97"/>
      <c r="H20" s="97"/>
      <c r="I20" s="97"/>
      <c r="J20" s="98"/>
      <c r="K20" s="88"/>
      <c r="L20" s="101"/>
      <c r="M20" s="92"/>
      <c r="N20" s="92"/>
      <c r="O20" s="92"/>
      <c r="P20" s="92"/>
      <c r="Q20" s="92"/>
      <c r="R20" s="92"/>
      <c r="S20" s="92"/>
      <c r="T20" s="92"/>
      <c r="U20" s="92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</row>
    <row r="21" spans="2:33" ht="12.75" customHeight="1" x14ac:dyDescent="0.2">
      <c r="B21" s="109"/>
      <c r="D21" s="88"/>
      <c r="E21" s="88"/>
      <c r="F21" s="88"/>
      <c r="G21" s="93" t="s">
        <v>23</v>
      </c>
      <c r="H21" s="94"/>
      <c r="I21" s="95" t="s">
        <v>2</v>
      </c>
      <c r="J21" s="96"/>
      <c r="K21" s="88"/>
      <c r="L21" s="101"/>
      <c r="M21" s="92"/>
      <c r="N21" s="92"/>
      <c r="O21" s="92"/>
      <c r="P21" s="92"/>
      <c r="Q21" s="92"/>
      <c r="R21" s="92"/>
      <c r="S21" s="92"/>
      <c r="T21" s="92"/>
      <c r="U21" s="92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</row>
    <row r="22" spans="2:33" ht="12.75" customHeight="1" x14ac:dyDescent="0.2">
      <c r="B22" s="109"/>
      <c r="D22" s="88"/>
      <c r="E22" s="88"/>
      <c r="F22" s="88"/>
      <c r="G22" s="95"/>
      <c r="H22" s="96"/>
      <c r="I22" s="95"/>
      <c r="J22" s="96"/>
      <c r="K22" s="88"/>
      <c r="L22" s="101"/>
      <c r="M22" s="92"/>
      <c r="N22" s="92"/>
      <c r="O22" s="92"/>
      <c r="P22" s="92"/>
      <c r="Q22" s="92"/>
      <c r="R22" s="92"/>
      <c r="S22" s="92"/>
      <c r="T22" s="92"/>
      <c r="U22" s="92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</row>
    <row r="23" spans="2:33" ht="12.75" customHeight="1" thickBot="1" x14ac:dyDescent="0.25">
      <c r="B23" s="110"/>
      <c r="D23" s="89"/>
      <c r="E23" s="89"/>
      <c r="F23" s="89"/>
      <c r="G23" s="99"/>
      <c r="H23" s="100"/>
      <c r="I23" s="99"/>
      <c r="J23" s="100"/>
      <c r="K23" s="89"/>
      <c r="L23" s="9" t="str">
        <f t="shared" ref="L23:AG23" si="10">IF(OR(TRIM(L8)=0,TRIM(L8)=""),"",IF(IFERROR(TRIM(INDEX(QryItemNamed,MATCH(TRIM(L8),ITEM,0),3)),"")="LS","",IFERROR(TRIM(INDEX(QryItemNamed,MATCH(TRIM(L8),ITEM,0),3)),"")))</f>
        <v>MILE</v>
      </c>
      <c r="M23" s="10" t="str">
        <f t="shared" si="10"/>
        <v>MILE</v>
      </c>
      <c r="N23" s="10" t="str">
        <f t="shared" si="10"/>
        <v>MILE</v>
      </c>
      <c r="O23" s="10" t="str">
        <f t="shared" si="10"/>
        <v>MILE</v>
      </c>
      <c r="P23" s="10" t="str">
        <f t="shared" si="10"/>
        <v>MILE</v>
      </c>
      <c r="Q23" s="10" t="str">
        <f t="shared" si="10"/>
        <v>MILE</v>
      </c>
      <c r="R23" s="10" t="str">
        <f t="shared" si="10"/>
        <v>FT</v>
      </c>
      <c r="S23" s="10" t="str">
        <f t="shared" si="10"/>
        <v>FT</v>
      </c>
      <c r="T23" s="10" t="str">
        <f t="shared" si="10"/>
        <v>FT</v>
      </c>
      <c r="U23" s="10" t="str">
        <f t="shared" si="10"/>
        <v>FT</v>
      </c>
      <c r="V23" s="10" t="str">
        <f t="shared" si="10"/>
        <v>FT</v>
      </c>
      <c r="W23" s="10" t="str">
        <f t="shared" si="10"/>
        <v>SF</v>
      </c>
      <c r="X23" s="10" t="str">
        <f t="shared" si="10"/>
        <v>EACH</v>
      </c>
      <c r="Y23" s="10" t="str">
        <f t="shared" si="10"/>
        <v>EACH</v>
      </c>
      <c r="Z23" s="10" t="str">
        <f t="shared" si="10"/>
        <v>EACH</v>
      </c>
      <c r="AA23" s="10" t="str">
        <f t="shared" si="10"/>
        <v>EACH</v>
      </c>
      <c r="AB23" s="10" t="str">
        <f t="shared" si="10"/>
        <v>EACH</v>
      </c>
      <c r="AC23" s="10" t="str">
        <f t="shared" si="10"/>
        <v>EACH</v>
      </c>
      <c r="AD23" s="10" t="str">
        <f t="shared" si="10"/>
        <v>FT</v>
      </c>
      <c r="AE23" s="10" t="str">
        <f t="shared" si="10"/>
        <v>FT</v>
      </c>
      <c r="AF23" s="10" t="str">
        <f t="shared" ref="AF23" si="11">IF(OR(TRIM(AF8)=0,TRIM(AF8)=""),"",IF(IFERROR(TRIM(INDEX(QryItemNamed,MATCH(TRIM(AF8),ITEM,0),3)),"")="LS","",IFERROR(TRIM(INDEX(QryItemNamed,MATCH(TRIM(AF8),ITEM,0),3)),"")))</f>
        <v>EACH</v>
      </c>
      <c r="AG23" s="10" t="str">
        <f t="shared" si="10"/>
        <v>FT</v>
      </c>
    </row>
    <row r="24" spans="2:33" ht="12.75" customHeight="1" x14ac:dyDescent="0.2">
      <c r="B24" s="28"/>
      <c r="D24" s="14"/>
      <c r="E24" s="39"/>
      <c r="F24" s="34"/>
      <c r="G24" s="83"/>
      <c r="H24" s="79"/>
      <c r="I24" s="78"/>
      <c r="J24" s="79"/>
      <c r="K24" s="31"/>
      <c r="L24" s="32"/>
      <c r="M24" s="14"/>
      <c r="N24" s="14"/>
      <c r="O24" s="36"/>
      <c r="P24" s="36"/>
      <c r="Q24" s="36"/>
      <c r="R24" s="36"/>
      <c r="S24" s="38"/>
      <c r="T24" s="36"/>
      <c r="U24" s="36"/>
      <c r="V24" s="38"/>
      <c r="W24" s="38"/>
      <c r="X24" s="38"/>
      <c r="Y24" s="38"/>
      <c r="Z24" s="38"/>
      <c r="AA24" s="38"/>
      <c r="AB24" s="38"/>
      <c r="AC24" s="14"/>
      <c r="AD24" s="38"/>
      <c r="AE24" s="38"/>
      <c r="AF24" s="38"/>
      <c r="AG24" s="14"/>
    </row>
    <row r="25" spans="2:33" ht="12.75" customHeight="1" x14ac:dyDescent="0.2">
      <c r="B25" s="28">
        <v>1</v>
      </c>
      <c r="D25" s="14"/>
      <c r="E25" s="38">
        <v>32</v>
      </c>
      <c r="F25" s="34" t="s">
        <v>47</v>
      </c>
      <c r="G25" s="83">
        <v>164072</v>
      </c>
      <c r="H25" s="79"/>
      <c r="I25" s="78">
        <v>164864</v>
      </c>
      <c r="J25" s="79"/>
      <c r="K25" s="31" t="s">
        <v>27</v>
      </c>
      <c r="L25" s="36">
        <f>IF(I25&gt;0,ROUND(((I25-G25)/5280)*2,2)," ")</f>
        <v>0.3</v>
      </c>
      <c r="M25" s="36"/>
      <c r="N25" s="36"/>
      <c r="O25" s="36"/>
      <c r="P25" s="36"/>
      <c r="Q25" s="36">
        <f>IF(I25&gt;0,ROUND(((I25-G25)/5280),2)," ")</f>
        <v>0.15</v>
      </c>
      <c r="R25" s="38"/>
      <c r="S25" s="38"/>
      <c r="T25" s="36"/>
      <c r="U25" s="36"/>
      <c r="V25" s="38"/>
      <c r="W25" s="38"/>
      <c r="X25" s="38"/>
      <c r="Y25" s="38"/>
      <c r="Z25" s="38"/>
      <c r="AA25" s="38"/>
      <c r="AB25" s="38"/>
      <c r="AC25" s="14"/>
      <c r="AD25" s="76">
        <v>815</v>
      </c>
      <c r="AE25" s="38"/>
      <c r="AF25" s="38"/>
      <c r="AG25" s="14"/>
    </row>
    <row r="26" spans="2:33" ht="12.75" customHeight="1" x14ac:dyDescent="0.2">
      <c r="B26" s="28">
        <v>1</v>
      </c>
      <c r="D26" s="14"/>
      <c r="E26" s="38">
        <v>32</v>
      </c>
      <c r="F26" s="34" t="s">
        <v>47</v>
      </c>
      <c r="G26" s="83">
        <v>164864</v>
      </c>
      <c r="H26" s="79"/>
      <c r="I26" s="78">
        <v>165545</v>
      </c>
      <c r="J26" s="79"/>
      <c r="K26" s="31" t="s">
        <v>27</v>
      </c>
      <c r="L26" s="36">
        <f t="shared" ref="L26:L81" si="12">IF(I26&gt;0,ROUND(((I26-G26)/5280)*2,2)," ")</f>
        <v>0.26</v>
      </c>
      <c r="M26" s="36"/>
      <c r="N26" s="36">
        <f>(165432-165111)/5280</f>
        <v>6.0795454545454548E-2</v>
      </c>
      <c r="O26" s="36"/>
      <c r="P26" s="36"/>
      <c r="Q26" s="36">
        <f>IF(I26&gt;0,ROUND(((I26-G26)/5280)*2,2)," ")</f>
        <v>0.26</v>
      </c>
      <c r="R26" s="38">
        <v>351</v>
      </c>
      <c r="S26" s="38">
        <v>21</v>
      </c>
      <c r="T26" s="36"/>
      <c r="U26" s="38">
        <v>150</v>
      </c>
      <c r="V26" s="38"/>
      <c r="W26" s="38">
        <v>60</v>
      </c>
      <c r="X26" s="38"/>
      <c r="Y26" s="38"/>
      <c r="Z26" s="38"/>
      <c r="AA26" s="38"/>
      <c r="AB26" s="38"/>
      <c r="AC26" s="38">
        <v>3</v>
      </c>
      <c r="AD26" s="77"/>
      <c r="AE26" s="38"/>
      <c r="AF26" s="38"/>
      <c r="AG26" s="14"/>
    </row>
    <row r="27" spans="2:33" ht="12.75" customHeight="1" x14ac:dyDescent="0.2">
      <c r="B27" s="28">
        <v>1</v>
      </c>
      <c r="D27" s="14"/>
      <c r="E27" s="38"/>
      <c r="F27" s="34" t="s">
        <v>64</v>
      </c>
      <c r="G27" s="83"/>
      <c r="H27" s="79"/>
      <c r="I27" s="78"/>
      <c r="J27" s="79"/>
      <c r="K27" s="31" t="s">
        <v>65</v>
      </c>
      <c r="L27" s="36"/>
      <c r="M27" s="36"/>
      <c r="N27" s="36"/>
      <c r="O27" s="36"/>
      <c r="P27" s="36"/>
      <c r="Q27" s="36"/>
      <c r="R27" s="38"/>
      <c r="S27" s="38">
        <v>30</v>
      </c>
      <c r="T27" s="36"/>
      <c r="U27" s="38"/>
      <c r="V27" s="38"/>
      <c r="W27" s="38"/>
      <c r="X27" s="38"/>
      <c r="Y27" s="38"/>
      <c r="Z27" s="38"/>
      <c r="AA27" s="38"/>
      <c r="AB27" s="38"/>
      <c r="AC27" s="14"/>
      <c r="AD27" s="38"/>
      <c r="AE27" s="38"/>
      <c r="AF27" s="38"/>
      <c r="AG27" s="14"/>
    </row>
    <row r="28" spans="2:33" ht="12.75" customHeight="1" x14ac:dyDescent="0.2">
      <c r="B28" s="28">
        <v>1</v>
      </c>
      <c r="D28" s="14"/>
      <c r="E28" s="38">
        <v>32</v>
      </c>
      <c r="F28" s="34" t="s">
        <v>47</v>
      </c>
      <c r="G28" s="83">
        <v>165545</v>
      </c>
      <c r="H28" s="79"/>
      <c r="I28" s="78">
        <v>165795</v>
      </c>
      <c r="J28" s="79"/>
      <c r="K28" s="31" t="s">
        <v>27</v>
      </c>
      <c r="L28" s="36">
        <f t="shared" ref="L28" si="13">IF(I28&gt;0,ROUND(((I28-G28)/5280)*2,2)," ")</f>
        <v>0.09</v>
      </c>
      <c r="M28" s="36"/>
      <c r="N28" s="36">
        <f t="shared" ref="N28:N31" si="14">IF(I28&gt;0,ROUND(((I28-G28)/5280)*2,2)," ")</f>
        <v>0.09</v>
      </c>
      <c r="O28" s="36"/>
      <c r="P28" s="36"/>
      <c r="Q28" s="36">
        <f t="shared" ref="Q28:Q81" si="15">IF(I28&gt;0,ROUND(((I28-G28)/5280),2)," ")</f>
        <v>0.05</v>
      </c>
      <c r="R28" s="38">
        <f t="shared" ref="R28:R36" si="16">IF(I28&gt;0,ROUND(I28-G28,2)," ")</f>
        <v>250</v>
      </c>
      <c r="S28" s="38">
        <v>33</v>
      </c>
      <c r="T28" s="36"/>
      <c r="U28" s="36"/>
      <c r="V28" s="38"/>
      <c r="W28" s="38"/>
      <c r="X28" s="38"/>
      <c r="Y28" s="38">
        <v>3</v>
      </c>
      <c r="Z28" s="38"/>
      <c r="AA28" s="38"/>
      <c r="AB28" s="38"/>
      <c r="AC28" s="14"/>
      <c r="AD28" s="38"/>
      <c r="AE28" s="38"/>
      <c r="AF28" s="38"/>
      <c r="AG28" s="14"/>
    </row>
    <row r="29" spans="2:33" ht="12.75" customHeight="1" x14ac:dyDescent="0.2">
      <c r="B29" s="28">
        <v>1</v>
      </c>
      <c r="D29" s="14"/>
      <c r="E29" s="38">
        <v>32</v>
      </c>
      <c r="F29" s="34" t="s">
        <v>47</v>
      </c>
      <c r="G29" s="83">
        <v>165795</v>
      </c>
      <c r="H29" s="79"/>
      <c r="I29" s="78">
        <v>165845</v>
      </c>
      <c r="J29" s="79"/>
      <c r="K29" s="31" t="s">
        <v>27</v>
      </c>
      <c r="L29" s="36">
        <f t="shared" si="12"/>
        <v>0.02</v>
      </c>
      <c r="M29" s="36"/>
      <c r="N29" s="36">
        <f t="shared" si="14"/>
        <v>0.02</v>
      </c>
      <c r="O29" s="36"/>
      <c r="P29" s="36"/>
      <c r="Q29" s="36">
        <f>IF(I29&gt;0,ROUND(((I29-G29)/5280)*2,2)," ")</f>
        <v>0.02</v>
      </c>
      <c r="R29" s="38"/>
      <c r="S29" s="38"/>
      <c r="T29" s="36"/>
      <c r="U29" s="38"/>
      <c r="V29" s="38"/>
      <c r="W29" s="38"/>
      <c r="X29" s="38"/>
      <c r="Y29" s="38"/>
      <c r="Z29" s="38"/>
      <c r="AA29" s="38"/>
      <c r="AB29" s="38"/>
      <c r="AC29" s="38"/>
      <c r="AD29" s="38">
        <f>I29-G29</f>
        <v>50</v>
      </c>
      <c r="AE29" s="38"/>
      <c r="AF29" s="38"/>
      <c r="AG29" s="14"/>
    </row>
    <row r="30" spans="2:33" ht="12.75" customHeight="1" x14ac:dyDescent="0.2">
      <c r="B30" s="28">
        <v>1</v>
      </c>
      <c r="D30" s="14"/>
      <c r="E30" s="38">
        <v>32</v>
      </c>
      <c r="F30" s="34" t="s">
        <v>47</v>
      </c>
      <c r="G30" s="83">
        <v>165845</v>
      </c>
      <c r="H30" s="79"/>
      <c r="I30" s="78">
        <v>165877</v>
      </c>
      <c r="J30" s="79"/>
      <c r="K30" s="31" t="s">
        <v>27</v>
      </c>
      <c r="L30" s="36">
        <f t="shared" si="12"/>
        <v>0.01</v>
      </c>
      <c r="M30" s="36"/>
      <c r="N30" s="36">
        <f t="shared" si="14"/>
        <v>0.01</v>
      </c>
      <c r="O30" s="36"/>
      <c r="P30" s="36"/>
      <c r="Q30" s="36">
        <f>IF(I30&gt;0,ROUND(((I30-G30)/5280)*2,2)," ")</f>
        <v>0.01</v>
      </c>
      <c r="R30" s="38"/>
      <c r="S30" s="38"/>
      <c r="T30" s="36"/>
      <c r="U30" s="36"/>
      <c r="V30" s="38"/>
      <c r="W30" s="38"/>
      <c r="X30" s="38"/>
      <c r="Y30" s="38"/>
      <c r="Z30" s="38"/>
      <c r="AA30" s="38"/>
      <c r="AB30" s="38"/>
      <c r="AC30" s="14"/>
      <c r="AD30" s="38"/>
      <c r="AE30" s="38"/>
      <c r="AF30" s="38"/>
      <c r="AG30" s="14"/>
    </row>
    <row r="31" spans="2:33" ht="12.75" customHeight="1" x14ac:dyDescent="0.2">
      <c r="B31" s="28">
        <v>1</v>
      </c>
      <c r="D31" s="14"/>
      <c r="E31" s="38" t="s">
        <v>71</v>
      </c>
      <c r="F31" s="34" t="s">
        <v>47</v>
      </c>
      <c r="G31" s="83">
        <v>165877</v>
      </c>
      <c r="H31" s="79"/>
      <c r="I31" s="78">
        <v>166275</v>
      </c>
      <c r="J31" s="79"/>
      <c r="K31" s="31" t="s">
        <v>27</v>
      </c>
      <c r="L31" s="36">
        <f t="shared" si="12"/>
        <v>0.15</v>
      </c>
      <c r="M31" s="36"/>
      <c r="N31" s="36">
        <f t="shared" si="14"/>
        <v>0.15</v>
      </c>
      <c r="O31" s="36"/>
      <c r="P31" s="36">
        <f>IF(I31&gt;0,ROUND(((I31-G31)/5280)*2,2)," ")</f>
        <v>0.15</v>
      </c>
      <c r="Q31" s="36"/>
      <c r="R31" s="38"/>
      <c r="S31" s="38"/>
      <c r="T31" s="36"/>
      <c r="U31" s="38"/>
      <c r="V31" s="38"/>
      <c r="W31" s="38"/>
      <c r="X31" s="38"/>
      <c r="Y31" s="38">
        <v>2</v>
      </c>
      <c r="Z31" s="38"/>
      <c r="AA31" s="38"/>
      <c r="AB31" s="14"/>
      <c r="AC31" s="14"/>
      <c r="AD31" s="38"/>
      <c r="AE31" s="38"/>
      <c r="AF31" s="38"/>
      <c r="AG31" s="14"/>
    </row>
    <row r="32" spans="2:33" ht="12.75" customHeight="1" x14ac:dyDescent="0.2">
      <c r="B32" s="28">
        <v>1</v>
      </c>
      <c r="D32" s="14"/>
      <c r="E32" s="38"/>
      <c r="F32" s="34" t="s">
        <v>47</v>
      </c>
      <c r="G32" s="83">
        <v>166275</v>
      </c>
      <c r="H32" s="79"/>
      <c r="I32" s="78">
        <v>167354</v>
      </c>
      <c r="J32" s="79"/>
      <c r="K32" s="31" t="s">
        <v>27</v>
      </c>
      <c r="L32" s="36">
        <f t="shared" si="12"/>
        <v>0.41</v>
      </c>
      <c r="M32" s="36"/>
      <c r="N32" s="36">
        <f>IF(I32&gt;0,ROUND(((I32-G32)/5280)*1,2)," ")</f>
        <v>0.2</v>
      </c>
      <c r="O32" s="36"/>
      <c r="P32" s="36">
        <f>IF(I32&gt;0,ROUND(((I32-G32)/5280)*2,2)," ")</f>
        <v>0.41</v>
      </c>
      <c r="Q32" s="36"/>
      <c r="R32" s="38"/>
      <c r="S32" s="38"/>
      <c r="T32" s="36"/>
      <c r="U32" s="38"/>
      <c r="V32" s="38"/>
      <c r="W32" s="38"/>
      <c r="X32" s="38"/>
      <c r="Y32" s="38">
        <v>6</v>
      </c>
      <c r="Z32" s="38"/>
      <c r="AA32" s="38"/>
      <c r="AB32" s="14"/>
      <c r="AC32" s="14"/>
      <c r="AD32" s="38"/>
      <c r="AE32" s="38">
        <f>I32-G32</f>
        <v>1079</v>
      </c>
      <c r="AF32" s="38"/>
      <c r="AG32" s="14"/>
    </row>
    <row r="33" spans="2:33" ht="12.75" customHeight="1" x14ac:dyDescent="0.2">
      <c r="B33" s="28">
        <v>1</v>
      </c>
      <c r="D33" s="14"/>
      <c r="E33" s="38">
        <v>33</v>
      </c>
      <c r="F33" s="34" t="s">
        <v>47</v>
      </c>
      <c r="G33" s="83">
        <v>167354</v>
      </c>
      <c r="H33" s="79"/>
      <c r="I33" s="78">
        <v>167384</v>
      </c>
      <c r="J33" s="79"/>
      <c r="K33" s="31" t="s">
        <v>27</v>
      </c>
      <c r="L33" s="36">
        <f t="shared" si="12"/>
        <v>0.01</v>
      </c>
      <c r="M33" s="36"/>
      <c r="N33" s="36">
        <f>IF(I33&gt;0,ROUND(((I33-G33)/5280)*1,2)," ")</f>
        <v>0.01</v>
      </c>
      <c r="O33" s="36"/>
      <c r="P33" s="36"/>
      <c r="Q33" s="36">
        <f t="shared" si="15"/>
        <v>0.01</v>
      </c>
      <c r="R33" s="38"/>
      <c r="S33" s="38"/>
      <c r="T33" s="36"/>
      <c r="U33" s="38"/>
      <c r="V33" s="38"/>
      <c r="W33" s="38"/>
      <c r="X33" s="38"/>
      <c r="Y33" s="38"/>
      <c r="Z33" s="38"/>
      <c r="AA33" s="38"/>
      <c r="AB33" s="38"/>
      <c r="AC33" s="14"/>
      <c r="AD33" s="38">
        <f>I33-G33</f>
        <v>30</v>
      </c>
      <c r="AE33" s="38"/>
      <c r="AF33" s="38"/>
      <c r="AG33" s="14"/>
    </row>
    <row r="34" spans="2:33" ht="12.75" customHeight="1" x14ac:dyDescent="0.2">
      <c r="B34" s="28">
        <v>1</v>
      </c>
      <c r="D34" s="14"/>
      <c r="E34" s="38">
        <v>33</v>
      </c>
      <c r="F34" s="34" t="s">
        <v>47</v>
      </c>
      <c r="G34" s="83">
        <v>167384</v>
      </c>
      <c r="H34" s="79"/>
      <c r="I34" s="78">
        <v>167434</v>
      </c>
      <c r="J34" s="79"/>
      <c r="K34" s="31" t="s">
        <v>27</v>
      </c>
      <c r="L34" s="36">
        <f t="shared" si="12"/>
        <v>0.02</v>
      </c>
      <c r="M34" s="36"/>
      <c r="N34" s="36">
        <f>IF(I34&gt;0,ROUND(((I34-G34)/5280)*1,2)," ")</f>
        <v>0.01</v>
      </c>
      <c r="O34" s="36"/>
      <c r="P34" s="36"/>
      <c r="Q34" s="36">
        <f>IF(I34&gt;0,ROUND(((I34-G34)/5280)*2,2)," ")</f>
        <v>0.02</v>
      </c>
      <c r="R34" s="38"/>
      <c r="S34" s="38"/>
      <c r="T34" s="36"/>
      <c r="U34" s="38"/>
      <c r="V34" s="38"/>
      <c r="W34" s="38"/>
      <c r="X34" s="38"/>
      <c r="Y34" s="38"/>
      <c r="Z34" s="38"/>
      <c r="AA34" s="38"/>
      <c r="AB34" s="38"/>
      <c r="AC34" s="38"/>
      <c r="AD34" s="38">
        <f>I34-G34</f>
        <v>50</v>
      </c>
      <c r="AE34" s="38"/>
      <c r="AF34" s="38"/>
      <c r="AG34" s="14"/>
    </row>
    <row r="35" spans="2:33" ht="12.75" customHeight="1" x14ac:dyDescent="0.2">
      <c r="B35" s="28">
        <v>1</v>
      </c>
      <c r="D35" s="14"/>
      <c r="E35" s="38">
        <v>33</v>
      </c>
      <c r="F35" s="34" t="s">
        <v>47</v>
      </c>
      <c r="G35" s="83">
        <v>167434</v>
      </c>
      <c r="H35" s="79"/>
      <c r="I35" s="78">
        <v>167646</v>
      </c>
      <c r="J35" s="79"/>
      <c r="K35" s="31" t="s">
        <v>27</v>
      </c>
      <c r="L35" s="36">
        <f t="shared" si="12"/>
        <v>0.08</v>
      </c>
      <c r="M35" s="36"/>
      <c r="N35" s="36"/>
      <c r="O35" s="36"/>
      <c r="P35" s="36"/>
      <c r="Q35" s="36">
        <f t="shared" si="15"/>
        <v>0.04</v>
      </c>
      <c r="R35" s="38">
        <f>IF(I35&gt;0,ROUND(I35-G35,2)*2," ")</f>
        <v>424</v>
      </c>
      <c r="S35" s="38"/>
      <c r="T35" s="36"/>
      <c r="U35" s="38"/>
      <c r="V35" s="38"/>
      <c r="W35" s="38"/>
      <c r="X35" s="38"/>
      <c r="Y35" s="38">
        <v>3</v>
      </c>
      <c r="Z35" s="38">
        <v>3</v>
      </c>
      <c r="AA35" s="38">
        <v>3</v>
      </c>
      <c r="AB35" s="38"/>
      <c r="AC35" s="14"/>
      <c r="AD35" s="38"/>
      <c r="AE35" s="38"/>
      <c r="AF35" s="38"/>
      <c r="AG35" s="14"/>
    </row>
    <row r="36" spans="2:33" ht="12.75" customHeight="1" x14ac:dyDescent="0.2">
      <c r="B36" s="28">
        <v>1</v>
      </c>
      <c r="D36" s="14"/>
      <c r="E36" s="38">
        <v>34</v>
      </c>
      <c r="F36" s="34" t="s">
        <v>64</v>
      </c>
      <c r="G36" s="83"/>
      <c r="H36" s="79"/>
      <c r="I36" s="78"/>
      <c r="J36" s="79"/>
      <c r="K36" s="31" t="s">
        <v>66</v>
      </c>
      <c r="L36" s="36" t="str">
        <f t="shared" si="12"/>
        <v xml:space="preserve"> </v>
      </c>
      <c r="M36" s="36" t="str">
        <f t="shared" ref="M36" si="17">IF(I36&gt;0,ROUND(((I36-G36)/5280)*2,2)," ")</f>
        <v xml:space="preserve"> </v>
      </c>
      <c r="N36" s="36" t="str">
        <f t="shared" ref="N36" si="18">IF(I36&gt;0,ROUND(((I36-G36)/5280),2)," ")</f>
        <v xml:space="preserve"> </v>
      </c>
      <c r="O36" s="36" t="str">
        <f t="shared" ref="O36:O81" si="19">IF(I36&gt;0,ROUND(((I36-G36)/5280),2)," ")</f>
        <v xml:space="preserve"> </v>
      </c>
      <c r="P36" s="36" t="str">
        <f t="shared" ref="P36:P81" si="20">IF(I36&gt;0,ROUND(((I36-G36)/5280),2)," ")</f>
        <v xml:space="preserve"> </v>
      </c>
      <c r="Q36" s="36" t="str">
        <f t="shared" si="15"/>
        <v xml:space="preserve"> </v>
      </c>
      <c r="R36" s="38" t="str">
        <f t="shared" si="16"/>
        <v xml:space="preserve"> </v>
      </c>
      <c r="S36" s="38">
        <v>34</v>
      </c>
      <c r="T36" s="36"/>
      <c r="U36" s="38"/>
      <c r="V36" s="38"/>
      <c r="W36" s="38"/>
      <c r="X36" s="38"/>
      <c r="Y36" s="38"/>
      <c r="Z36" s="38"/>
      <c r="AA36" s="38"/>
      <c r="AB36" s="38"/>
      <c r="AC36" s="14"/>
      <c r="AD36" s="38"/>
      <c r="AE36" s="38"/>
      <c r="AF36" s="38"/>
      <c r="AG36" s="14"/>
    </row>
    <row r="37" spans="2:33" ht="12.75" customHeight="1" x14ac:dyDescent="0.2">
      <c r="B37" s="28">
        <v>1</v>
      </c>
      <c r="D37" s="14"/>
      <c r="E37" s="38">
        <v>34</v>
      </c>
      <c r="F37" s="34" t="s">
        <v>47</v>
      </c>
      <c r="G37" s="83">
        <v>167802</v>
      </c>
      <c r="H37" s="79"/>
      <c r="I37" s="78">
        <v>167952</v>
      </c>
      <c r="J37" s="79"/>
      <c r="K37" s="31" t="s">
        <v>27</v>
      </c>
      <c r="L37" s="36">
        <f>IF(I37&gt;0,ROUND(((I37-G37)/5280)*2,2)," ")</f>
        <v>0.06</v>
      </c>
      <c r="M37" s="36"/>
      <c r="N37" s="36"/>
      <c r="O37" s="36"/>
      <c r="P37" s="36"/>
      <c r="Q37" s="36">
        <f>IF(I37&gt;0,ROUND(((I37-G37)/5280)*1,2)," ")</f>
        <v>0.03</v>
      </c>
      <c r="R37" s="38">
        <f>IF(I37&gt;0,ROUND(I37-G37,2)*2," ")</f>
        <v>300</v>
      </c>
      <c r="S37" s="38"/>
      <c r="T37" s="36"/>
      <c r="U37" s="38"/>
      <c r="V37" s="38"/>
      <c r="W37" s="38"/>
      <c r="X37" s="38"/>
      <c r="Y37" s="38">
        <v>3</v>
      </c>
      <c r="Z37" s="38"/>
      <c r="AA37" s="38"/>
      <c r="AB37" s="38"/>
      <c r="AC37" s="14"/>
      <c r="AD37" s="38"/>
      <c r="AE37" s="38"/>
      <c r="AF37" s="38"/>
      <c r="AG37" s="14"/>
    </row>
    <row r="38" spans="2:33" ht="12.75" customHeight="1" x14ac:dyDescent="0.2">
      <c r="B38" s="28">
        <v>1</v>
      </c>
      <c r="D38" s="14"/>
      <c r="E38" s="38">
        <v>34</v>
      </c>
      <c r="F38" s="34" t="s">
        <v>47</v>
      </c>
      <c r="G38" s="83">
        <v>167952</v>
      </c>
      <c r="H38" s="79"/>
      <c r="I38" s="78">
        <v>168002</v>
      </c>
      <c r="J38" s="79"/>
      <c r="K38" s="31" t="s">
        <v>27</v>
      </c>
      <c r="L38" s="36">
        <f>IF(I38&gt;0,ROUND(((I38-G38)/5280)*2,2)," ")</f>
        <v>0.02</v>
      </c>
      <c r="M38" s="36"/>
      <c r="N38" s="36"/>
      <c r="O38" s="36"/>
      <c r="P38" s="36"/>
      <c r="Q38" s="36">
        <f>IF(I38&gt;0,ROUND(((I38-G38)/5280)*2,2)," ")</f>
        <v>0.02</v>
      </c>
      <c r="R38" s="38">
        <f>IF(I38&gt;0,ROUND(I38-G38,2)," ")</f>
        <v>50</v>
      </c>
      <c r="S38" s="38"/>
      <c r="T38" s="36"/>
      <c r="U38" s="38"/>
      <c r="V38" s="38"/>
      <c r="W38" s="38"/>
      <c r="X38" s="38"/>
      <c r="Y38" s="38"/>
      <c r="Z38" s="38"/>
      <c r="AA38" s="38"/>
      <c r="AB38" s="38"/>
      <c r="AC38" s="14"/>
      <c r="AD38" s="38"/>
      <c r="AE38" s="38">
        <f>I38-G38</f>
        <v>50</v>
      </c>
      <c r="AF38" s="38"/>
      <c r="AG38" s="14"/>
    </row>
    <row r="39" spans="2:33" ht="12.75" customHeight="1" x14ac:dyDescent="0.2">
      <c r="B39" s="28">
        <v>1</v>
      </c>
      <c r="D39" s="14"/>
      <c r="E39" s="38">
        <v>34</v>
      </c>
      <c r="F39" s="34" t="s">
        <v>47</v>
      </c>
      <c r="G39" s="83">
        <v>168002</v>
      </c>
      <c r="H39" s="79"/>
      <c r="I39" s="78">
        <v>168461</v>
      </c>
      <c r="J39" s="79"/>
      <c r="K39" s="31" t="s">
        <v>27</v>
      </c>
      <c r="L39" s="36">
        <f t="shared" si="12"/>
        <v>0.17</v>
      </c>
      <c r="M39" s="36"/>
      <c r="N39" s="36"/>
      <c r="O39" s="36"/>
      <c r="P39" s="36"/>
      <c r="Q39" s="36">
        <f t="shared" ref="Q39" si="21">IF(I39&gt;0,ROUND(((I39-G39)/5280)*2,2)," ")</f>
        <v>0.17</v>
      </c>
      <c r="R39" s="38"/>
      <c r="S39" s="38"/>
      <c r="T39" s="36"/>
      <c r="U39" s="38">
        <v>170</v>
      </c>
      <c r="V39" s="38"/>
      <c r="W39" s="38"/>
      <c r="X39" s="38"/>
      <c r="Y39" s="38"/>
      <c r="Z39" s="38"/>
      <c r="AA39" s="38"/>
      <c r="AB39" s="38"/>
      <c r="AC39" s="14"/>
      <c r="AD39" s="14"/>
      <c r="AE39" s="14"/>
      <c r="AF39" s="14"/>
      <c r="AG39" s="14"/>
    </row>
    <row r="40" spans="2:33" ht="12.75" customHeight="1" x14ac:dyDescent="0.2">
      <c r="B40" s="28">
        <v>1</v>
      </c>
      <c r="D40" s="14"/>
      <c r="E40" s="38">
        <v>34</v>
      </c>
      <c r="F40" s="34" t="s">
        <v>47</v>
      </c>
      <c r="G40" s="83">
        <v>168461</v>
      </c>
      <c r="H40" s="79"/>
      <c r="I40" s="78">
        <v>169048</v>
      </c>
      <c r="J40" s="79"/>
      <c r="K40" s="31" t="s">
        <v>27</v>
      </c>
      <c r="L40" s="36">
        <f t="shared" si="12"/>
        <v>0.22</v>
      </c>
      <c r="M40" s="36"/>
      <c r="N40" s="36"/>
      <c r="O40" s="36"/>
      <c r="P40" s="36"/>
      <c r="Q40" s="36">
        <f t="shared" si="15"/>
        <v>0.11</v>
      </c>
      <c r="R40" s="38"/>
      <c r="S40" s="38"/>
      <c r="T40" s="36"/>
      <c r="U40" s="38"/>
      <c r="V40" s="38"/>
      <c r="W40" s="38"/>
      <c r="X40" s="38"/>
      <c r="Y40" s="38"/>
      <c r="Z40" s="38"/>
      <c r="AA40" s="38"/>
      <c r="AB40" s="38"/>
      <c r="AC40" s="14"/>
      <c r="AD40" s="38"/>
      <c r="AE40" s="38"/>
      <c r="AF40" s="38"/>
      <c r="AG40" s="14"/>
    </row>
    <row r="41" spans="2:33" ht="12.75" customHeight="1" x14ac:dyDescent="0.2">
      <c r="B41" s="28">
        <v>1</v>
      </c>
      <c r="D41" s="14"/>
      <c r="E41" s="38" t="s">
        <v>53</v>
      </c>
      <c r="F41" s="34" t="s">
        <v>47</v>
      </c>
      <c r="G41" s="83">
        <v>169048</v>
      </c>
      <c r="H41" s="79"/>
      <c r="I41" s="78">
        <v>169590</v>
      </c>
      <c r="J41" s="79"/>
      <c r="K41" s="31" t="s">
        <v>27</v>
      </c>
      <c r="L41" s="36">
        <f t="shared" si="12"/>
        <v>0.21</v>
      </c>
      <c r="M41" s="36"/>
      <c r="N41" s="36"/>
      <c r="O41" s="36">
        <f t="shared" si="19"/>
        <v>0.1</v>
      </c>
      <c r="P41" s="36"/>
      <c r="Q41" s="36"/>
      <c r="R41" s="38"/>
      <c r="S41" s="38"/>
      <c r="T41" s="36"/>
      <c r="U41" s="38"/>
      <c r="V41" s="38"/>
      <c r="W41" s="38"/>
      <c r="X41" s="38"/>
      <c r="Y41" s="38"/>
      <c r="Z41" s="38"/>
      <c r="AA41" s="38"/>
      <c r="AB41" s="38"/>
      <c r="AC41" s="14"/>
      <c r="AD41" s="38"/>
      <c r="AE41" s="38"/>
      <c r="AF41" s="38"/>
      <c r="AG41" s="14"/>
    </row>
    <row r="42" spans="2:33" ht="12.75" customHeight="1" x14ac:dyDescent="0.2">
      <c r="B42" s="28">
        <v>1</v>
      </c>
      <c r="D42" s="14"/>
      <c r="E42" s="38" t="s">
        <v>52</v>
      </c>
      <c r="F42" s="34" t="s">
        <v>47</v>
      </c>
      <c r="G42" s="83">
        <v>169590</v>
      </c>
      <c r="H42" s="79"/>
      <c r="I42" s="78">
        <v>171173</v>
      </c>
      <c r="J42" s="79"/>
      <c r="K42" s="31" t="s">
        <v>27</v>
      </c>
      <c r="L42" s="36">
        <f t="shared" si="12"/>
        <v>0.6</v>
      </c>
      <c r="M42" s="36"/>
      <c r="N42" s="36"/>
      <c r="O42" s="36"/>
      <c r="P42" s="36">
        <f t="shared" si="20"/>
        <v>0.3</v>
      </c>
      <c r="Q42" s="36"/>
      <c r="R42" s="38"/>
      <c r="S42" s="38"/>
      <c r="T42" s="36"/>
      <c r="U42" s="38"/>
      <c r="V42" s="38"/>
      <c r="W42" s="38"/>
      <c r="X42" s="38"/>
      <c r="Y42" s="38"/>
      <c r="Z42" s="38"/>
      <c r="AA42" s="38"/>
      <c r="AB42" s="38"/>
      <c r="AC42" s="14"/>
      <c r="AD42" s="38"/>
      <c r="AE42" s="38"/>
      <c r="AF42" s="38"/>
      <c r="AG42" s="14"/>
    </row>
    <row r="43" spans="2:33" ht="12.75" customHeight="1" x14ac:dyDescent="0.2">
      <c r="B43" s="28">
        <v>1</v>
      </c>
      <c r="D43" s="14"/>
      <c r="E43" s="38">
        <v>36</v>
      </c>
      <c r="F43" s="34" t="s">
        <v>47</v>
      </c>
      <c r="G43" s="83">
        <v>171173</v>
      </c>
      <c r="H43" s="79"/>
      <c r="I43" s="78">
        <v>171500</v>
      </c>
      <c r="J43" s="79"/>
      <c r="K43" s="31" t="s">
        <v>27</v>
      </c>
      <c r="L43" s="36">
        <f t="shared" si="12"/>
        <v>0.12</v>
      </c>
      <c r="M43" s="36"/>
      <c r="N43" s="36"/>
      <c r="O43" s="36"/>
      <c r="P43" s="36"/>
      <c r="Q43" s="36">
        <f t="shared" si="15"/>
        <v>0.06</v>
      </c>
      <c r="R43" s="38"/>
      <c r="S43" s="38"/>
      <c r="T43" s="36"/>
      <c r="U43" s="38"/>
      <c r="V43" s="38"/>
      <c r="W43" s="38"/>
      <c r="X43" s="38"/>
      <c r="Y43" s="38"/>
      <c r="Z43" s="38"/>
      <c r="AA43" s="38"/>
      <c r="AB43" s="38"/>
      <c r="AC43" s="14"/>
      <c r="AD43" s="38"/>
      <c r="AE43" s="38"/>
      <c r="AF43" s="38"/>
      <c r="AG43" s="14"/>
    </row>
    <row r="44" spans="2:33" ht="12.75" customHeight="1" x14ac:dyDescent="0.2">
      <c r="B44" s="28">
        <v>1</v>
      </c>
      <c r="D44" s="14"/>
      <c r="E44" s="38">
        <v>36</v>
      </c>
      <c r="F44" s="34" t="s">
        <v>47</v>
      </c>
      <c r="G44" s="83">
        <v>171500</v>
      </c>
      <c r="H44" s="79"/>
      <c r="I44" s="78">
        <v>171808</v>
      </c>
      <c r="J44" s="79"/>
      <c r="K44" s="31" t="s">
        <v>27</v>
      </c>
      <c r="L44" s="36">
        <f t="shared" si="12"/>
        <v>0.12</v>
      </c>
      <c r="M44" s="36"/>
      <c r="N44" s="36"/>
      <c r="O44" s="36"/>
      <c r="P44" s="36">
        <f t="shared" si="20"/>
        <v>0.06</v>
      </c>
      <c r="Q44" s="36"/>
      <c r="R44" s="38"/>
      <c r="S44" s="38"/>
      <c r="T44" s="36"/>
      <c r="U44" s="36"/>
      <c r="V44" s="38"/>
      <c r="W44" s="38"/>
      <c r="X44" s="38"/>
      <c r="Y44" s="38"/>
      <c r="Z44" s="38"/>
      <c r="AA44" s="38"/>
      <c r="AB44" s="38"/>
      <c r="AC44" s="14"/>
      <c r="AD44" s="38"/>
      <c r="AE44" s="38"/>
      <c r="AF44" s="38"/>
      <c r="AG44" s="14"/>
    </row>
    <row r="45" spans="2:33" ht="12.75" customHeight="1" x14ac:dyDescent="0.2">
      <c r="B45" s="28">
        <v>1</v>
      </c>
      <c r="D45" s="14"/>
      <c r="E45" s="38">
        <v>36</v>
      </c>
      <c r="F45" s="34" t="s">
        <v>47</v>
      </c>
      <c r="G45" s="83">
        <v>171808</v>
      </c>
      <c r="H45" s="79"/>
      <c r="I45" s="78">
        <v>175761</v>
      </c>
      <c r="J45" s="79"/>
      <c r="K45" s="31" t="s">
        <v>27</v>
      </c>
      <c r="L45" s="36">
        <f t="shared" si="12"/>
        <v>1.5</v>
      </c>
      <c r="M45" s="36"/>
      <c r="N45" s="36"/>
      <c r="O45" s="36">
        <f t="shared" si="19"/>
        <v>0.75</v>
      </c>
      <c r="P45" s="36"/>
      <c r="Q45" s="36"/>
      <c r="R45" s="38"/>
      <c r="S45" s="38"/>
      <c r="T45" s="36"/>
      <c r="U45" s="38"/>
      <c r="V45" s="38"/>
      <c r="W45" s="38"/>
      <c r="X45" s="38"/>
      <c r="Y45" s="38"/>
      <c r="Z45" s="38"/>
      <c r="AA45" s="38"/>
      <c r="AB45" s="38"/>
      <c r="AC45" s="14"/>
      <c r="AD45" s="38"/>
      <c r="AE45" s="38"/>
      <c r="AF45" s="38"/>
      <c r="AG45" s="14"/>
    </row>
    <row r="46" spans="2:33" ht="12.75" customHeight="1" x14ac:dyDescent="0.2">
      <c r="B46" s="28">
        <v>1</v>
      </c>
      <c r="D46" s="14"/>
      <c r="E46" s="38" t="s">
        <v>72</v>
      </c>
      <c r="F46" s="34" t="s">
        <v>47</v>
      </c>
      <c r="G46" s="83">
        <v>175761</v>
      </c>
      <c r="H46" s="79"/>
      <c r="I46" s="78">
        <v>176694</v>
      </c>
      <c r="J46" s="79"/>
      <c r="K46" s="31" t="s">
        <v>27</v>
      </c>
      <c r="L46" s="36">
        <f t="shared" si="12"/>
        <v>0.35</v>
      </c>
      <c r="M46" s="36"/>
      <c r="N46" s="36"/>
      <c r="O46" s="36"/>
      <c r="P46" s="36">
        <f t="shared" si="20"/>
        <v>0.18</v>
      </c>
      <c r="Q46" s="36"/>
      <c r="R46" s="38"/>
      <c r="S46" s="38"/>
      <c r="T46" s="36"/>
      <c r="U46" s="38"/>
      <c r="V46" s="38"/>
      <c r="W46" s="38"/>
      <c r="X46" s="38"/>
      <c r="Y46" s="38"/>
      <c r="Z46" s="38"/>
      <c r="AA46" s="38"/>
      <c r="AB46" s="38"/>
      <c r="AC46" s="14"/>
      <c r="AD46" s="38"/>
      <c r="AE46" s="38"/>
      <c r="AF46" s="38"/>
      <c r="AG46" s="14"/>
    </row>
    <row r="47" spans="2:33" ht="12.75" customHeight="1" x14ac:dyDescent="0.2">
      <c r="B47" s="28">
        <v>1</v>
      </c>
      <c r="D47" s="14"/>
      <c r="E47" s="38">
        <v>38</v>
      </c>
      <c r="F47" s="34" t="s">
        <v>47</v>
      </c>
      <c r="G47" s="78">
        <v>176694</v>
      </c>
      <c r="H47" s="79"/>
      <c r="I47" s="78">
        <v>178450</v>
      </c>
      <c r="J47" s="79"/>
      <c r="K47" s="31" t="s">
        <v>27</v>
      </c>
      <c r="L47" s="36">
        <f t="shared" si="12"/>
        <v>0.67</v>
      </c>
      <c r="M47" s="36"/>
      <c r="N47" s="36"/>
      <c r="O47" s="36">
        <f t="shared" si="19"/>
        <v>0.33</v>
      </c>
      <c r="P47" s="36"/>
      <c r="Q47" s="36"/>
      <c r="R47" s="38"/>
      <c r="S47" s="38"/>
      <c r="T47" s="36"/>
      <c r="U47" s="38"/>
      <c r="V47" s="38"/>
      <c r="W47" s="38"/>
      <c r="X47" s="38"/>
      <c r="Y47" s="38"/>
      <c r="Z47" s="38"/>
      <c r="AA47" s="38"/>
      <c r="AB47" s="38"/>
      <c r="AC47" s="14"/>
      <c r="AD47" s="38"/>
      <c r="AE47" s="38"/>
      <c r="AF47" s="38"/>
      <c r="AG47" s="14"/>
    </row>
    <row r="48" spans="2:33" ht="12.75" customHeight="1" x14ac:dyDescent="0.2">
      <c r="B48" s="28"/>
      <c r="D48" s="14"/>
      <c r="E48" s="38"/>
      <c r="F48" s="34"/>
      <c r="G48" s="83"/>
      <c r="H48" s="79"/>
      <c r="I48" s="78"/>
      <c r="J48" s="79"/>
      <c r="K48" s="31"/>
      <c r="L48" s="36" t="str">
        <f t="shared" si="12"/>
        <v xml:space="preserve"> </v>
      </c>
      <c r="M48" s="36"/>
      <c r="N48" s="36"/>
      <c r="O48" s="36" t="str">
        <f t="shared" si="19"/>
        <v xml:space="preserve"> </v>
      </c>
      <c r="P48" s="36" t="str">
        <f t="shared" si="20"/>
        <v xml:space="preserve"> </v>
      </c>
      <c r="Q48" s="36" t="str">
        <f t="shared" si="15"/>
        <v xml:space="preserve"> </v>
      </c>
      <c r="R48" s="38"/>
      <c r="S48" s="38"/>
      <c r="T48" s="36"/>
      <c r="U48" s="38"/>
      <c r="V48" s="38"/>
      <c r="W48" s="38"/>
      <c r="X48" s="38"/>
      <c r="Y48" s="38"/>
      <c r="Z48" s="38"/>
      <c r="AA48" s="38"/>
      <c r="AB48" s="38"/>
      <c r="AC48" s="14"/>
      <c r="AD48" s="38"/>
      <c r="AE48" s="38"/>
      <c r="AF48" s="38"/>
      <c r="AG48" s="14"/>
    </row>
    <row r="49" spans="2:33" ht="12.75" customHeight="1" x14ac:dyDescent="0.2">
      <c r="B49" s="28">
        <v>1</v>
      </c>
      <c r="D49" s="14"/>
      <c r="E49" s="38">
        <v>39</v>
      </c>
      <c r="F49" s="34" t="s">
        <v>47</v>
      </c>
      <c r="G49" s="83">
        <v>178450</v>
      </c>
      <c r="H49" s="79"/>
      <c r="I49" s="78">
        <v>179453</v>
      </c>
      <c r="J49" s="79"/>
      <c r="K49" s="31" t="s">
        <v>27</v>
      </c>
      <c r="L49" s="36">
        <v>0.4</v>
      </c>
      <c r="M49" s="36">
        <v>0.32</v>
      </c>
      <c r="N49" s="36"/>
      <c r="O49" s="36"/>
      <c r="P49" s="36"/>
      <c r="Q49" s="36">
        <v>0.28999999999999998</v>
      </c>
      <c r="R49" s="38"/>
      <c r="S49" s="38">
        <v>20</v>
      </c>
      <c r="T49" s="38">
        <v>270</v>
      </c>
      <c r="U49" s="38">
        <v>110</v>
      </c>
      <c r="V49" s="38"/>
      <c r="W49" s="38"/>
      <c r="X49" s="38"/>
      <c r="Y49" s="38"/>
      <c r="Z49" s="38"/>
      <c r="AA49" s="38"/>
      <c r="AB49" s="38">
        <v>4</v>
      </c>
      <c r="AC49" s="38"/>
      <c r="AD49" s="38">
        <v>182</v>
      </c>
      <c r="AE49" s="38"/>
      <c r="AF49" s="38"/>
      <c r="AG49" s="14">
        <v>72</v>
      </c>
    </row>
    <row r="50" spans="2:33" ht="12.75" customHeight="1" x14ac:dyDescent="0.2">
      <c r="B50" s="28"/>
      <c r="D50" s="14"/>
      <c r="E50" s="38"/>
      <c r="F50" s="34"/>
      <c r="G50" s="83"/>
      <c r="H50" s="79"/>
      <c r="I50" s="78"/>
      <c r="J50" s="79"/>
      <c r="K50" s="31"/>
      <c r="L50" s="36" t="str">
        <f t="shared" si="12"/>
        <v xml:space="preserve"> </v>
      </c>
      <c r="M50" s="36"/>
      <c r="N50" s="36"/>
      <c r="O50" s="36" t="str">
        <f t="shared" si="19"/>
        <v xml:space="preserve"> </v>
      </c>
      <c r="P50" s="36" t="str">
        <f t="shared" si="20"/>
        <v xml:space="preserve"> </v>
      </c>
      <c r="Q50" s="36" t="str">
        <f t="shared" si="15"/>
        <v xml:space="preserve"> </v>
      </c>
      <c r="R50" s="38"/>
      <c r="S50" s="38"/>
      <c r="T50" s="36"/>
      <c r="U50" s="38"/>
      <c r="V50" s="38"/>
      <c r="W50" s="38"/>
      <c r="X50" s="38"/>
      <c r="Y50" s="38"/>
      <c r="Z50" s="38"/>
      <c r="AA50" s="38"/>
      <c r="AB50" s="38"/>
      <c r="AC50" s="14"/>
      <c r="AD50" s="38"/>
      <c r="AE50" s="38"/>
      <c r="AF50" s="38"/>
      <c r="AG50" s="14"/>
    </row>
    <row r="51" spans="2:33" ht="12.75" customHeight="1" x14ac:dyDescent="0.2">
      <c r="B51" s="28">
        <v>1</v>
      </c>
      <c r="D51" s="14"/>
      <c r="E51" s="38" t="s">
        <v>54</v>
      </c>
      <c r="F51" s="34" t="s">
        <v>47</v>
      </c>
      <c r="G51" s="83">
        <v>179453</v>
      </c>
      <c r="H51" s="79"/>
      <c r="I51" s="78">
        <v>181351</v>
      </c>
      <c r="J51" s="79"/>
      <c r="K51" s="31" t="s">
        <v>27</v>
      </c>
      <c r="L51" s="36">
        <f t="shared" si="12"/>
        <v>0.72</v>
      </c>
      <c r="M51" s="36"/>
      <c r="N51" s="36"/>
      <c r="O51" s="36"/>
      <c r="P51" s="36"/>
      <c r="Q51" s="36">
        <f t="shared" si="15"/>
        <v>0.36</v>
      </c>
      <c r="R51" s="38"/>
      <c r="S51" s="38"/>
      <c r="T51" s="36"/>
      <c r="U51" s="36"/>
      <c r="V51" s="38"/>
      <c r="W51" s="38"/>
      <c r="X51" s="38"/>
      <c r="Y51" s="38"/>
      <c r="Z51" s="38"/>
      <c r="AA51" s="38"/>
      <c r="AB51" s="38"/>
      <c r="AC51" s="14"/>
      <c r="AD51" s="38"/>
      <c r="AE51" s="38"/>
      <c r="AF51" s="38"/>
      <c r="AG51" s="14"/>
    </row>
    <row r="52" spans="2:33" ht="12.75" customHeight="1" x14ac:dyDescent="0.2">
      <c r="B52" s="28">
        <v>1</v>
      </c>
      <c r="D52" s="14"/>
      <c r="E52" s="38" t="s">
        <v>63</v>
      </c>
      <c r="F52" s="34" t="s">
        <v>47</v>
      </c>
      <c r="G52" s="83">
        <v>181351</v>
      </c>
      <c r="H52" s="79"/>
      <c r="I52" s="78">
        <v>182238</v>
      </c>
      <c r="J52" s="79"/>
      <c r="K52" s="31" t="s">
        <v>27</v>
      </c>
      <c r="L52" s="36">
        <f t="shared" si="12"/>
        <v>0.34</v>
      </c>
      <c r="M52" s="36"/>
      <c r="N52" s="36"/>
      <c r="O52" s="36"/>
      <c r="P52" s="36">
        <f t="shared" si="20"/>
        <v>0.17</v>
      </c>
      <c r="Q52" s="36"/>
      <c r="R52" s="38"/>
      <c r="S52" s="38"/>
      <c r="T52" s="36"/>
      <c r="U52" s="38"/>
      <c r="V52" s="38"/>
      <c r="W52" s="38"/>
      <c r="X52" s="38"/>
      <c r="Y52" s="38"/>
      <c r="Z52" s="38"/>
      <c r="AA52" s="38"/>
      <c r="AB52" s="38"/>
      <c r="AC52" s="14"/>
      <c r="AD52" s="38"/>
      <c r="AE52" s="38"/>
      <c r="AF52" s="38"/>
      <c r="AG52" s="14"/>
    </row>
    <row r="53" spans="2:33" ht="12.75" customHeight="1" x14ac:dyDescent="0.2">
      <c r="B53" s="28">
        <v>1</v>
      </c>
      <c r="D53" s="14"/>
      <c r="E53" s="38">
        <v>41</v>
      </c>
      <c r="F53" s="34" t="s">
        <v>47</v>
      </c>
      <c r="G53" s="83">
        <v>182238</v>
      </c>
      <c r="H53" s="79"/>
      <c r="I53" s="78">
        <v>182625</v>
      </c>
      <c r="J53" s="79"/>
      <c r="K53" s="31" t="s">
        <v>27</v>
      </c>
      <c r="L53" s="36">
        <f t="shared" si="12"/>
        <v>0.15</v>
      </c>
      <c r="M53" s="36"/>
      <c r="N53" s="36"/>
      <c r="O53" s="36">
        <f t="shared" si="19"/>
        <v>7.0000000000000007E-2</v>
      </c>
      <c r="P53" s="36"/>
      <c r="Q53" s="36"/>
      <c r="R53" s="38"/>
      <c r="S53" s="38"/>
      <c r="T53" s="36"/>
      <c r="U53" s="38"/>
      <c r="V53" s="38"/>
      <c r="W53" s="38"/>
      <c r="X53" s="38"/>
      <c r="Y53" s="38"/>
      <c r="Z53" s="38"/>
      <c r="AA53" s="38"/>
      <c r="AB53" s="38"/>
      <c r="AC53" s="14"/>
      <c r="AD53" s="38"/>
      <c r="AE53" s="38"/>
      <c r="AF53" s="38"/>
      <c r="AG53" s="14"/>
    </row>
    <row r="54" spans="2:33" ht="12.75" customHeight="1" x14ac:dyDescent="0.2">
      <c r="B54" s="28">
        <v>1</v>
      </c>
      <c r="D54" s="14"/>
      <c r="E54" s="38">
        <v>41</v>
      </c>
      <c r="F54" s="34" t="s">
        <v>47</v>
      </c>
      <c r="G54" s="83">
        <v>182625</v>
      </c>
      <c r="H54" s="79"/>
      <c r="I54" s="78">
        <v>183495</v>
      </c>
      <c r="J54" s="79"/>
      <c r="K54" s="31" t="s">
        <v>27</v>
      </c>
      <c r="L54" s="36">
        <f t="shared" si="12"/>
        <v>0.33</v>
      </c>
      <c r="M54" s="36"/>
      <c r="N54" s="36"/>
      <c r="O54" s="36"/>
      <c r="P54" s="36">
        <f t="shared" si="20"/>
        <v>0.16</v>
      </c>
      <c r="Q54" s="36"/>
      <c r="R54" s="38"/>
      <c r="S54" s="38"/>
      <c r="T54" s="36"/>
      <c r="U54" s="38"/>
      <c r="V54" s="38"/>
      <c r="W54" s="38"/>
      <c r="X54" s="38"/>
      <c r="Y54" s="38"/>
      <c r="Z54" s="38"/>
      <c r="AA54" s="38"/>
      <c r="AB54" s="38"/>
      <c r="AC54" s="14"/>
      <c r="AD54" s="38"/>
      <c r="AE54" s="38"/>
      <c r="AF54" s="38"/>
      <c r="AG54" s="14"/>
    </row>
    <row r="55" spans="2:33" ht="12.75" customHeight="1" x14ac:dyDescent="0.2">
      <c r="B55" s="28">
        <v>1</v>
      </c>
      <c r="D55" s="14"/>
      <c r="E55" s="38" t="s">
        <v>67</v>
      </c>
      <c r="F55" s="34" t="s">
        <v>47</v>
      </c>
      <c r="G55" s="83">
        <v>183495</v>
      </c>
      <c r="H55" s="79"/>
      <c r="I55" s="78">
        <v>184443</v>
      </c>
      <c r="J55" s="79"/>
      <c r="K55" s="31" t="s">
        <v>27</v>
      </c>
      <c r="L55" s="36">
        <f t="shared" si="12"/>
        <v>0.36</v>
      </c>
      <c r="M55" s="36"/>
      <c r="N55" s="36"/>
      <c r="O55" s="36"/>
      <c r="P55" s="36"/>
      <c r="Q55" s="36">
        <f t="shared" si="15"/>
        <v>0.18</v>
      </c>
      <c r="R55" s="38"/>
      <c r="S55" s="38"/>
      <c r="T55" s="36"/>
      <c r="U55" s="38"/>
      <c r="V55" s="38"/>
      <c r="W55" s="38"/>
      <c r="X55" s="38"/>
      <c r="Y55" s="38"/>
      <c r="Z55" s="38"/>
      <c r="AA55" s="38"/>
      <c r="AB55" s="38"/>
      <c r="AC55" s="14"/>
      <c r="AD55" s="38"/>
      <c r="AE55" s="38"/>
      <c r="AF55" s="38"/>
      <c r="AG55" s="14"/>
    </row>
    <row r="56" spans="2:33" ht="12.75" customHeight="1" x14ac:dyDescent="0.2">
      <c r="B56" s="28">
        <v>1</v>
      </c>
      <c r="D56" s="14"/>
      <c r="E56" s="38">
        <v>42</v>
      </c>
      <c r="F56" s="34" t="s">
        <v>47</v>
      </c>
      <c r="G56" s="83">
        <v>184443</v>
      </c>
      <c r="H56" s="79"/>
      <c r="I56" s="78">
        <v>184571</v>
      </c>
      <c r="J56" s="79"/>
      <c r="K56" s="31" t="s">
        <v>27</v>
      </c>
      <c r="L56" s="36">
        <f t="shared" si="12"/>
        <v>0.05</v>
      </c>
      <c r="M56" s="36"/>
      <c r="N56" s="36"/>
      <c r="O56" s="36"/>
      <c r="P56" s="36"/>
      <c r="Q56" s="36"/>
      <c r="R56" s="38"/>
      <c r="S56" s="38"/>
      <c r="T56" s="36"/>
      <c r="U56" s="38"/>
      <c r="V56" s="38"/>
      <c r="W56" s="38"/>
      <c r="X56" s="38"/>
      <c r="Y56" s="38"/>
      <c r="Z56" s="38"/>
      <c r="AA56" s="38"/>
      <c r="AB56" s="38"/>
      <c r="AC56" s="14"/>
      <c r="AD56" s="38"/>
      <c r="AE56" s="38"/>
      <c r="AF56" s="38"/>
      <c r="AG56" s="14"/>
    </row>
    <row r="57" spans="2:33" ht="12.75" customHeight="1" x14ac:dyDescent="0.2">
      <c r="B57" s="28">
        <v>1</v>
      </c>
      <c r="D57" s="14"/>
      <c r="E57" s="38">
        <v>42</v>
      </c>
      <c r="F57" s="34" t="s">
        <v>47</v>
      </c>
      <c r="G57" s="83">
        <v>184571</v>
      </c>
      <c r="H57" s="79"/>
      <c r="I57" s="78">
        <v>184963</v>
      </c>
      <c r="J57" s="79"/>
      <c r="K57" s="31" t="s">
        <v>27</v>
      </c>
      <c r="L57" s="36">
        <f t="shared" si="12"/>
        <v>0.15</v>
      </c>
      <c r="M57" s="36"/>
      <c r="N57" s="36"/>
      <c r="O57" s="36"/>
      <c r="P57" s="36"/>
      <c r="Q57" s="36">
        <f t="shared" si="15"/>
        <v>7.0000000000000007E-2</v>
      </c>
      <c r="R57" s="38"/>
      <c r="S57" s="38">
        <v>27</v>
      </c>
      <c r="T57" s="36"/>
      <c r="U57" s="36"/>
      <c r="V57" s="38"/>
      <c r="W57" s="38"/>
      <c r="X57" s="38"/>
      <c r="Y57" s="38"/>
      <c r="Z57" s="38"/>
      <c r="AA57" s="38"/>
      <c r="AB57" s="38"/>
      <c r="AC57" s="14"/>
      <c r="AD57" s="38"/>
      <c r="AE57" s="38"/>
      <c r="AF57" s="38"/>
      <c r="AG57" s="14"/>
    </row>
    <row r="58" spans="2:33" ht="12.75" customHeight="1" x14ac:dyDescent="0.2">
      <c r="B58" s="28">
        <v>1</v>
      </c>
      <c r="D58" s="14"/>
      <c r="E58" s="38" t="s">
        <v>73</v>
      </c>
      <c r="F58" s="34" t="s">
        <v>47</v>
      </c>
      <c r="G58" s="83">
        <v>184963</v>
      </c>
      <c r="H58" s="79"/>
      <c r="I58" s="78">
        <v>185857</v>
      </c>
      <c r="J58" s="79"/>
      <c r="K58" s="31" t="s">
        <v>27</v>
      </c>
      <c r="L58" s="36">
        <f t="shared" si="12"/>
        <v>0.34</v>
      </c>
      <c r="M58" s="36"/>
      <c r="N58" s="36"/>
      <c r="O58" s="36"/>
      <c r="P58" s="36">
        <f t="shared" si="20"/>
        <v>0.17</v>
      </c>
      <c r="Q58" s="36"/>
      <c r="R58" s="38"/>
      <c r="S58" s="38"/>
      <c r="T58" s="36"/>
      <c r="U58" s="38"/>
      <c r="V58" s="38"/>
      <c r="W58" s="38"/>
      <c r="X58" s="38">
        <v>1</v>
      </c>
      <c r="Y58" s="38"/>
      <c r="Z58" s="38"/>
      <c r="AA58" s="38"/>
      <c r="AB58" s="38"/>
      <c r="AC58" s="14"/>
      <c r="AD58" s="38"/>
      <c r="AE58" s="38"/>
      <c r="AF58" s="38"/>
      <c r="AG58" s="14"/>
    </row>
    <row r="59" spans="2:33" ht="12.75" customHeight="1" x14ac:dyDescent="0.2">
      <c r="B59" s="28">
        <v>1</v>
      </c>
      <c r="D59" s="14"/>
      <c r="E59" s="38" t="s">
        <v>74</v>
      </c>
      <c r="F59" s="34" t="s">
        <v>47</v>
      </c>
      <c r="G59" s="83">
        <v>185857</v>
      </c>
      <c r="H59" s="79"/>
      <c r="I59" s="78">
        <v>188270</v>
      </c>
      <c r="J59" s="79"/>
      <c r="K59" s="31" t="s">
        <v>27</v>
      </c>
      <c r="L59" s="36">
        <f t="shared" si="12"/>
        <v>0.91</v>
      </c>
      <c r="M59" s="36"/>
      <c r="N59" s="36"/>
      <c r="O59" s="36">
        <f t="shared" si="19"/>
        <v>0.46</v>
      </c>
      <c r="P59" s="36"/>
      <c r="Q59" s="36"/>
      <c r="R59" s="38"/>
      <c r="S59" s="38">
        <v>24</v>
      </c>
      <c r="T59" s="38">
        <v>70</v>
      </c>
      <c r="U59" s="38"/>
      <c r="V59" s="38"/>
      <c r="W59" s="38"/>
      <c r="X59" s="38">
        <v>1</v>
      </c>
      <c r="Y59" s="38"/>
      <c r="Z59" s="38"/>
      <c r="AA59" s="38"/>
      <c r="AB59" s="38"/>
      <c r="AC59" s="14"/>
      <c r="AD59" s="38"/>
      <c r="AE59" s="38"/>
      <c r="AF59" s="38"/>
      <c r="AG59" s="14"/>
    </row>
    <row r="60" spans="2:33" ht="12.75" customHeight="1" x14ac:dyDescent="0.2">
      <c r="B60" s="28">
        <v>1</v>
      </c>
      <c r="D60" s="14"/>
      <c r="E60" s="38">
        <v>44</v>
      </c>
      <c r="F60" s="34" t="s">
        <v>47</v>
      </c>
      <c r="G60" s="83">
        <v>188270</v>
      </c>
      <c r="H60" s="79"/>
      <c r="I60" s="78">
        <v>189207</v>
      </c>
      <c r="J60" s="79"/>
      <c r="K60" s="31" t="s">
        <v>27</v>
      </c>
      <c r="L60" s="36">
        <f t="shared" si="12"/>
        <v>0.35</v>
      </c>
      <c r="M60" s="36"/>
      <c r="N60" s="36"/>
      <c r="O60" s="36"/>
      <c r="P60" s="36">
        <f t="shared" si="20"/>
        <v>0.18</v>
      </c>
      <c r="Q60" s="36"/>
      <c r="R60" s="38"/>
      <c r="S60" s="38"/>
      <c r="T60" s="36"/>
      <c r="U60" s="38"/>
      <c r="V60" s="38"/>
      <c r="W60" s="38"/>
      <c r="X60" s="38"/>
      <c r="Y60" s="38"/>
      <c r="Z60" s="38"/>
      <c r="AA60" s="38"/>
      <c r="AB60" s="38"/>
      <c r="AC60" s="14"/>
      <c r="AD60" s="38"/>
      <c r="AE60" s="38"/>
      <c r="AF60" s="38"/>
      <c r="AG60" s="14"/>
    </row>
    <row r="61" spans="2:33" ht="12.75" customHeight="1" x14ac:dyDescent="0.2">
      <c r="B61" s="28">
        <v>1</v>
      </c>
      <c r="D61" s="14"/>
      <c r="E61" s="38" t="s">
        <v>75</v>
      </c>
      <c r="F61" s="34" t="s">
        <v>47</v>
      </c>
      <c r="G61" s="83">
        <v>189207</v>
      </c>
      <c r="H61" s="79"/>
      <c r="I61" s="78">
        <v>191650</v>
      </c>
      <c r="J61" s="79"/>
      <c r="K61" s="31" t="s">
        <v>27</v>
      </c>
      <c r="L61" s="36">
        <f t="shared" si="12"/>
        <v>0.93</v>
      </c>
      <c r="M61" s="36"/>
      <c r="N61" s="36"/>
      <c r="O61" s="36"/>
      <c r="P61" s="36"/>
      <c r="Q61" s="36">
        <f t="shared" si="15"/>
        <v>0.46</v>
      </c>
      <c r="R61" s="38"/>
      <c r="S61" s="38"/>
      <c r="T61" s="38">
        <v>60</v>
      </c>
      <c r="U61" s="36"/>
      <c r="V61" s="38"/>
      <c r="W61" s="38"/>
      <c r="X61" s="38"/>
      <c r="Y61" s="38"/>
      <c r="Z61" s="38"/>
      <c r="AA61" s="38"/>
      <c r="AB61" s="38"/>
      <c r="AC61" s="14"/>
      <c r="AD61" s="38"/>
      <c r="AE61" s="38"/>
      <c r="AF61" s="38"/>
      <c r="AG61" s="14"/>
    </row>
    <row r="62" spans="2:33" ht="12.75" customHeight="1" x14ac:dyDescent="0.2">
      <c r="B62" s="28">
        <v>1</v>
      </c>
      <c r="D62" s="14"/>
      <c r="E62" s="38" t="s">
        <v>76</v>
      </c>
      <c r="F62" s="34" t="s">
        <v>47</v>
      </c>
      <c r="G62" s="83">
        <v>191650</v>
      </c>
      <c r="H62" s="79"/>
      <c r="I62" s="78">
        <v>192111</v>
      </c>
      <c r="J62" s="79"/>
      <c r="K62" s="31" t="s">
        <v>27</v>
      </c>
      <c r="L62" s="36">
        <f t="shared" si="12"/>
        <v>0.17</v>
      </c>
      <c r="M62" s="36"/>
      <c r="N62" s="36"/>
      <c r="O62" s="36"/>
      <c r="P62" s="36">
        <f t="shared" si="20"/>
        <v>0.09</v>
      </c>
      <c r="Q62" s="36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14"/>
      <c r="AD62" s="38"/>
      <c r="AE62" s="38"/>
      <c r="AF62" s="38"/>
      <c r="AG62" s="14"/>
    </row>
    <row r="63" spans="2:33" ht="12.75" customHeight="1" x14ac:dyDescent="0.2">
      <c r="B63" s="28">
        <v>1</v>
      </c>
      <c r="D63" s="14"/>
      <c r="E63" s="14" t="s">
        <v>77</v>
      </c>
      <c r="F63" s="34" t="s">
        <v>47</v>
      </c>
      <c r="G63" s="78">
        <v>192111</v>
      </c>
      <c r="H63" s="79"/>
      <c r="I63" s="78">
        <v>194125</v>
      </c>
      <c r="J63" s="79"/>
      <c r="K63" s="31" t="s">
        <v>27</v>
      </c>
      <c r="L63" s="36">
        <f t="shared" si="12"/>
        <v>0.76</v>
      </c>
      <c r="M63" s="36"/>
      <c r="N63" s="36"/>
      <c r="O63" s="36">
        <f t="shared" si="19"/>
        <v>0.38</v>
      </c>
      <c r="P63" s="36"/>
      <c r="Q63" s="36"/>
      <c r="R63" s="38"/>
      <c r="S63" s="38"/>
      <c r="T63" s="38">
        <v>108</v>
      </c>
      <c r="U63" s="38"/>
      <c r="V63" s="43"/>
      <c r="W63" s="43"/>
      <c r="X63" s="38"/>
      <c r="Y63" s="38"/>
      <c r="Z63" s="38"/>
      <c r="AA63" s="38"/>
      <c r="AB63" s="38"/>
      <c r="AC63" s="14"/>
      <c r="AD63" s="38"/>
      <c r="AE63" s="38"/>
      <c r="AF63" s="38">
        <v>2</v>
      </c>
      <c r="AG63" s="14"/>
    </row>
    <row r="64" spans="2:33" ht="12.75" customHeight="1" x14ac:dyDescent="0.2">
      <c r="B64" s="28">
        <v>1</v>
      </c>
      <c r="D64" s="14"/>
      <c r="E64" s="14">
        <v>47</v>
      </c>
      <c r="F64" s="34" t="s">
        <v>47</v>
      </c>
      <c r="G64" s="78">
        <v>194125</v>
      </c>
      <c r="H64" s="79"/>
      <c r="I64" s="78">
        <v>194650</v>
      </c>
      <c r="J64" s="79"/>
      <c r="K64" s="31" t="s">
        <v>27</v>
      </c>
      <c r="L64" s="36">
        <f t="shared" si="12"/>
        <v>0.2</v>
      </c>
      <c r="M64" s="36"/>
      <c r="N64" s="36"/>
      <c r="O64" s="36"/>
      <c r="P64" s="36">
        <f t="shared" si="20"/>
        <v>0.1</v>
      </c>
      <c r="Q64" s="36"/>
      <c r="R64" s="38"/>
      <c r="S64" s="38"/>
      <c r="T64" s="38">
        <v>77</v>
      </c>
      <c r="U64" s="38"/>
      <c r="V64" s="14"/>
      <c r="W64" s="38"/>
      <c r="X64" s="38"/>
      <c r="Y64" s="38"/>
      <c r="Z64" s="38"/>
      <c r="AA64" s="38"/>
      <c r="AB64" s="38"/>
      <c r="AC64" s="14"/>
      <c r="AD64" s="38"/>
      <c r="AE64" s="38"/>
      <c r="AF64" s="38">
        <v>4</v>
      </c>
      <c r="AG64" s="14"/>
    </row>
    <row r="65" spans="2:33" ht="12.75" customHeight="1" x14ac:dyDescent="0.2">
      <c r="B65" s="28">
        <v>1</v>
      </c>
      <c r="D65" s="14"/>
      <c r="E65" s="14">
        <v>47</v>
      </c>
      <c r="F65" s="34" t="s">
        <v>47</v>
      </c>
      <c r="G65" s="78">
        <v>194650</v>
      </c>
      <c r="H65" s="79"/>
      <c r="I65" s="78">
        <v>194690</v>
      </c>
      <c r="J65" s="79"/>
      <c r="K65" s="31" t="s">
        <v>27</v>
      </c>
      <c r="L65" s="36">
        <f t="shared" si="12"/>
        <v>0.02</v>
      </c>
      <c r="M65" s="36"/>
      <c r="N65" s="36"/>
      <c r="O65" s="36"/>
      <c r="P65" s="36"/>
      <c r="Q65" s="36"/>
      <c r="R65" s="38"/>
      <c r="S65" s="38"/>
      <c r="T65" s="36"/>
      <c r="U65" s="38"/>
      <c r="V65" s="14"/>
      <c r="W65" s="38"/>
      <c r="X65" s="38"/>
      <c r="Y65" s="38"/>
      <c r="Z65" s="38"/>
      <c r="AA65" s="38"/>
      <c r="AB65" s="38"/>
      <c r="AC65" s="14"/>
      <c r="AD65" s="38"/>
      <c r="AE65" s="38"/>
      <c r="AF65" s="38"/>
      <c r="AG65" s="14"/>
    </row>
    <row r="66" spans="2:33" ht="12.75" customHeight="1" x14ac:dyDescent="0.2">
      <c r="B66" s="28">
        <v>1</v>
      </c>
      <c r="D66" s="14"/>
      <c r="E66" s="14" t="s">
        <v>78</v>
      </c>
      <c r="F66" s="34" t="s">
        <v>47</v>
      </c>
      <c r="G66" s="78">
        <v>194690</v>
      </c>
      <c r="H66" s="79"/>
      <c r="I66" s="78">
        <v>210275</v>
      </c>
      <c r="J66" s="79"/>
      <c r="K66" s="31" t="s">
        <v>27</v>
      </c>
      <c r="L66" s="36">
        <f t="shared" si="12"/>
        <v>5.9</v>
      </c>
      <c r="M66" s="36"/>
      <c r="N66" s="36"/>
      <c r="O66" s="36"/>
      <c r="P66" s="36"/>
      <c r="Q66" s="36">
        <f t="shared" si="15"/>
        <v>2.95</v>
      </c>
      <c r="R66" s="38"/>
      <c r="S66" s="38"/>
      <c r="T66" s="38">
        <f>80+45+45</f>
        <v>170</v>
      </c>
      <c r="U66" s="38"/>
      <c r="V66" s="14"/>
      <c r="W66" s="38"/>
      <c r="X66" s="38"/>
      <c r="Y66" s="38"/>
      <c r="Z66" s="38"/>
      <c r="AA66" s="38"/>
      <c r="AB66" s="38"/>
      <c r="AC66" s="14"/>
      <c r="AD66" s="38"/>
      <c r="AE66" s="38"/>
      <c r="AF66" s="38">
        <v>36</v>
      </c>
      <c r="AG66" s="14"/>
    </row>
    <row r="67" spans="2:33" ht="12.75" customHeight="1" x14ac:dyDescent="0.2">
      <c r="B67" s="28"/>
      <c r="D67" s="14"/>
      <c r="E67" s="14"/>
      <c r="F67" s="34"/>
      <c r="G67" s="78"/>
      <c r="H67" s="79"/>
      <c r="I67" s="78"/>
      <c r="J67" s="79"/>
      <c r="K67" s="31"/>
      <c r="L67" s="36" t="str">
        <f t="shared" si="12"/>
        <v xml:space="preserve"> </v>
      </c>
      <c r="M67" s="36"/>
      <c r="N67" s="36"/>
      <c r="O67" s="36" t="str">
        <f t="shared" si="19"/>
        <v xml:space="preserve"> </v>
      </c>
      <c r="P67" s="36" t="str">
        <f t="shared" si="20"/>
        <v xml:space="preserve"> </v>
      </c>
      <c r="Q67" s="36" t="str">
        <f t="shared" si="15"/>
        <v xml:space="preserve"> </v>
      </c>
      <c r="R67" s="38"/>
      <c r="S67" s="38"/>
      <c r="T67" s="36"/>
      <c r="U67" s="38"/>
      <c r="V67" s="14"/>
      <c r="W67" s="38"/>
      <c r="X67" s="38"/>
      <c r="Y67" s="38"/>
      <c r="Z67" s="38"/>
      <c r="AA67" s="38"/>
      <c r="AB67" s="38"/>
      <c r="AC67" s="14"/>
      <c r="AD67" s="38"/>
      <c r="AE67" s="38"/>
      <c r="AF67" s="38"/>
      <c r="AG67" s="14"/>
    </row>
    <row r="68" spans="2:33" ht="12.75" customHeight="1" x14ac:dyDescent="0.2">
      <c r="B68" s="28">
        <v>2</v>
      </c>
      <c r="D68" s="14"/>
      <c r="E68" s="14">
        <v>57</v>
      </c>
      <c r="F68" s="34" t="s">
        <v>47</v>
      </c>
      <c r="G68" s="78">
        <v>210275</v>
      </c>
      <c r="H68" s="79"/>
      <c r="I68" s="78">
        <v>210775</v>
      </c>
      <c r="J68" s="79"/>
      <c r="K68" s="31" t="s">
        <v>27</v>
      </c>
      <c r="L68" s="36">
        <f t="shared" si="12"/>
        <v>0.19</v>
      </c>
      <c r="M68" s="36"/>
      <c r="N68" s="36"/>
      <c r="O68" s="36"/>
      <c r="P68" s="36">
        <f t="shared" si="20"/>
        <v>0.09</v>
      </c>
      <c r="Q68" s="36"/>
      <c r="R68" s="38"/>
      <c r="S68" s="38"/>
      <c r="T68" s="36"/>
      <c r="U68" s="38"/>
      <c r="V68" s="38"/>
      <c r="W68" s="38"/>
      <c r="X68" s="38"/>
      <c r="Y68" s="38"/>
      <c r="Z68" s="38"/>
      <c r="AA68" s="38"/>
      <c r="AB68" s="38"/>
      <c r="AC68" s="14"/>
      <c r="AD68" s="38"/>
      <c r="AE68" s="38"/>
      <c r="AF68" s="38"/>
      <c r="AG68" s="14"/>
    </row>
    <row r="69" spans="2:33" ht="12.75" customHeight="1" x14ac:dyDescent="0.2">
      <c r="B69" s="28">
        <v>2</v>
      </c>
      <c r="D69" s="14"/>
      <c r="E69" s="14" t="s">
        <v>79</v>
      </c>
      <c r="F69" s="34" t="s">
        <v>47</v>
      </c>
      <c r="G69" s="78">
        <v>210775</v>
      </c>
      <c r="H69" s="79"/>
      <c r="I69" s="78">
        <v>215469</v>
      </c>
      <c r="J69" s="79"/>
      <c r="K69" s="31" t="s">
        <v>27</v>
      </c>
      <c r="L69" s="36">
        <f t="shared" si="12"/>
        <v>1.78</v>
      </c>
      <c r="M69" s="36"/>
      <c r="N69" s="36"/>
      <c r="O69" s="36">
        <f t="shared" si="19"/>
        <v>0.89</v>
      </c>
      <c r="P69" s="36"/>
      <c r="Q69" s="36"/>
      <c r="R69" s="38"/>
      <c r="S69" s="38"/>
      <c r="T69" s="36"/>
      <c r="U69" s="38"/>
      <c r="V69" s="38"/>
      <c r="W69" s="38"/>
      <c r="X69" s="38"/>
      <c r="Y69" s="38"/>
      <c r="Z69" s="38"/>
      <c r="AA69" s="38"/>
      <c r="AB69" s="38"/>
      <c r="AC69" s="14"/>
      <c r="AD69" s="38"/>
      <c r="AE69" s="38"/>
      <c r="AF69" s="38"/>
      <c r="AG69" s="14"/>
    </row>
    <row r="70" spans="2:33" ht="12.75" customHeight="1" x14ac:dyDescent="0.2">
      <c r="B70" s="28">
        <v>2</v>
      </c>
      <c r="D70" s="14"/>
      <c r="E70" s="14" t="s">
        <v>80</v>
      </c>
      <c r="F70" s="34" t="s">
        <v>47</v>
      </c>
      <c r="G70" s="78">
        <v>215469</v>
      </c>
      <c r="H70" s="79"/>
      <c r="I70" s="78">
        <v>216353</v>
      </c>
      <c r="J70" s="79"/>
      <c r="K70" s="31" t="s">
        <v>27</v>
      </c>
      <c r="L70" s="36">
        <f t="shared" si="12"/>
        <v>0.33</v>
      </c>
      <c r="M70" s="36"/>
      <c r="N70" s="36"/>
      <c r="O70" s="36"/>
      <c r="P70" s="36">
        <f t="shared" si="20"/>
        <v>0.17</v>
      </c>
      <c r="Q70" s="36"/>
      <c r="R70" s="38"/>
      <c r="S70" s="38"/>
      <c r="T70" s="36"/>
      <c r="U70" s="38"/>
      <c r="V70" s="38"/>
      <c r="W70" s="38"/>
      <c r="X70" s="38"/>
      <c r="Y70" s="38"/>
      <c r="Z70" s="38"/>
      <c r="AA70" s="38"/>
      <c r="AB70" s="38"/>
      <c r="AC70" s="14"/>
      <c r="AD70" s="38"/>
      <c r="AE70" s="38"/>
      <c r="AF70" s="38"/>
      <c r="AG70" s="14"/>
    </row>
    <row r="71" spans="2:33" ht="12.75" customHeight="1" x14ac:dyDescent="0.2">
      <c r="B71" s="28">
        <v>2</v>
      </c>
      <c r="D71" s="14"/>
      <c r="E71" s="14" t="s">
        <v>81</v>
      </c>
      <c r="F71" s="34" t="s">
        <v>47</v>
      </c>
      <c r="G71" s="78">
        <v>216353</v>
      </c>
      <c r="H71" s="79"/>
      <c r="I71" s="78">
        <v>218787</v>
      </c>
      <c r="J71" s="79"/>
      <c r="K71" s="31" t="s">
        <v>27</v>
      </c>
      <c r="L71" s="36">
        <f t="shared" si="12"/>
        <v>0.92</v>
      </c>
      <c r="M71" s="36"/>
      <c r="N71" s="36"/>
      <c r="O71" s="36"/>
      <c r="P71" s="36"/>
      <c r="Q71" s="36">
        <f t="shared" si="15"/>
        <v>0.46</v>
      </c>
      <c r="R71" s="38"/>
      <c r="S71" s="38"/>
      <c r="T71" s="36"/>
      <c r="U71" s="38"/>
      <c r="V71" s="38"/>
      <c r="W71" s="38"/>
      <c r="X71" s="38"/>
      <c r="Y71" s="38"/>
      <c r="Z71" s="38"/>
      <c r="AA71" s="38"/>
      <c r="AB71" s="38"/>
      <c r="AC71" s="14"/>
      <c r="AD71" s="14">
        <v>225</v>
      </c>
      <c r="AE71" s="14"/>
      <c r="AF71" s="14"/>
      <c r="AG71" s="14"/>
    </row>
    <row r="72" spans="2:33" ht="12.75" customHeight="1" x14ac:dyDescent="0.2">
      <c r="B72" s="28"/>
      <c r="D72" s="14"/>
      <c r="E72" s="14"/>
      <c r="F72" s="34"/>
      <c r="G72" s="78"/>
      <c r="H72" s="79"/>
      <c r="I72" s="78"/>
      <c r="J72" s="79"/>
      <c r="K72" s="31"/>
      <c r="L72" s="36" t="str">
        <f t="shared" si="12"/>
        <v xml:space="preserve"> </v>
      </c>
      <c r="M72" s="36"/>
      <c r="N72" s="36"/>
      <c r="O72" s="36" t="str">
        <f t="shared" si="19"/>
        <v xml:space="preserve"> </v>
      </c>
      <c r="P72" s="36" t="str">
        <f t="shared" si="20"/>
        <v xml:space="preserve"> </v>
      </c>
      <c r="Q72" s="36" t="str">
        <f t="shared" si="15"/>
        <v xml:space="preserve"> </v>
      </c>
      <c r="R72" s="38"/>
      <c r="S72" s="38"/>
      <c r="T72" s="36"/>
      <c r="U72" s="38"/>
      <c r="V72" s="38"/>
      <c r="W72" s="38"/>
      <c r="X72" s="38"/>
      <c r="Y72" s="38"/>
      <c r="Z72" s="38"/>
      <c r="AA72" s="38"/>
      <c r="AB72" s="38"/>
      <c r="AC72" s="14"/>
      <c r="AD72" s="38"/>
      <c r="AE72" s="38"/>
      <c r="AF72" s="38"/>
      <c r="AG72" s="14"/>
    </row>
    <row r="73" spans="2:33" ht="12.75" customHeight="1" x14ac:dyDescent="0.2">
      <c r="B73" s="28"/>
      <c r="D73" s="14"/>
      <c r="E73" s="14"/>
      <c r="F73" s="34"/>
      <c r="G73" s="78"/>
      <c r="H73" s="79"/>
      <c r="I73" s="78"/>
      <c r="J73" s="79"/>
      <c r="K73" s="31"/>
      <c r="L73" s="36" t="str">
        <f t="shared" si="12"/>
        <v xml:space="preserve"> </v>
      </c>
      <c r="M73" s="36"/>
      <c r="N73" s="36"/>
      <c r="O73" s="36" t="str">
        <f t="shared" si="19"/>
        <v xml:space="preserve"> </v>
      </c>
      <c r="P73" s="36" t="str">
        <f t="shared" si="20"/>
        <v xml:space="preserve"> </v>
      </c>
      <c r="Q73" s="36" t="str">
        <f t="shared" si="15"/>
        <v xml:space="preserve"> </v>
      </c>
      <c r="R73" s="38"/>
      <c r="S73" s="38"/>
      <c r="T73" s="36"/>
      <c r="U73" s="38"/>
      <c r="V73" s="38"/>
      <c r="W73" s="14"/>
      <c r="X73" s="38"/>
      <c r="Y73" s="38"/>
      <c r="Z73" s="38"/>
      <c r="AA73" s="38"/>
      <c r="AB73" s="38"/>
      <c r="AC73" s="14"/>
      <c r="AD73" s="38"/>
      <c r="AE73" s="38"/>
      <c r="AF73" s="38"/>
      <c r="AG73" s="14"/>
    </row>
    <row r="74" spans="2:33" ht="12.75" customHeight="1" x14ac:dyDescent="0.2">
      <c r="B74" s="28"/>
      <c r="D74" s="14"/>
      <c r="E74" s="14"/>
      <c r="F74" s="34"/>
      <c r="G74" s="40"/>
      <c r="H74" s="41"/>
      <c r="I74" s="40"/>
      <c r="J74" s="41"/>
      <c r="K74" s="31"/>
      <c r="L74" s="36" t="str">
        <f t="shared" si="12"/>
        <v xml:space="preserve"> </v>
      </c>
      <c r="M74" s="36"/>
      <c r="N74" s="36"/>
      <c r="O74" s="36" t="str">
        <f t="shared" si="19"/>
        <v xml:space="preserve"> </v>
      </c>
      <c r="P74" s="36" t="str">
        <f t="shared" si="20"/>
        <v xml:space="preserve"> </v>
      </c>
      <c r="Q74" s="36" t="str">
        <f t="shared" si="15"/>
        <v xml:space="preserve"> </v>
      </c>
      <c r="R74" s="38"/>
      <c r="S74" s="38"/>
      <c r="T74" s="36"/>
      <c r="U74" s="38"/>
      <c r="V74" s="38"/>
      <c r="W74" s="14"/>
      <c r="X74" s="14"/>
      <c r="Y74" s="38"/>
      <c r="Z74" s="38"/>
      <c r="AA74" s="38"/>
      <c r="AB74" s="38"/>
      <c r="AC74" s="14"/>
      <c r="AD74" s="38"/>
      <c r="AE74" s="38"/>
      <c r="AF74" s="38"/>
      <c r="AG74" s="14"/>
    </row>
    <row r="75" spans="2:33" ht="12.75" customHeight="1" x14ac:dyDescent="0.2">
      <c r="B75" s="28"/>
      <c r="D75" s="14"/>
      <c r="E75" s="14"/>
      <c r="F75" s="34"/>
      <c r="G75" s="78"/>
      <c r="H75" s="79"/>
      <c r="I75" s="78"/>
      <c r="J75" s="79"/>
      <c r="K75" s="31"/>
      <c r="L75" s="36" t="str">
        <f t="shared" si="12"/>
        <v xml:space="preserve"> </v>
      </c>
      <c r="M75" s="36"/>
      <c r="N75" s="36"/>
      <c r="O75" s="36" t="str">
        <f t="shared" si="19"/>
        <v xml:space="preserve"> </v>
      </c>
      <c r="P75" s="36" t="str">
        <f t="shared" si="20"/>
        <v xml:space="preserve"> </v>
      </c>
      <c r="Q75" s="36" t="str">
        <f t="shared" si="15"/>
        <v xml:space="preserve"> </v>
      </c>
      <c r="R75" s="38"/>
      <c r="S75" s="38"/>
      <c r="T75" s="36"/>
      <c r="U75" s="38"/>
      <c r="V75" s="38"/>
      <c r="W75" s="14"/>
      <c r="X75" s="14"/>
      <c r="Y75" s="38"/>
      <c r="Z75" s="38"/>
      <c r="AA75" s="38"/>
      <c r="AB75" s="38"/>
      <c r="AC75" s="14"/>
      <c r="AD75" s="38"/>
      <c r="AE75" s="38"/>
      <c r="AF75" s="38"/>
      <c r="AG75" s="14"/>
    </row>
    <row r="76" spans="2:33" ht="12.75" customHeight="1" x14ac:dyDescent="0.2">
      <c r="B76" s="28"/>
      <c r="D76" s="14"/>
      <c r="E76" s="14"/>
      <c r="F76" s="34"/>
      <c r="G76" s="78"/>
      <c r="H76" s="79"/>
      <c r="I76" s="78"/>
      <c r="J76" s="79"/>
      <c r="K76" s="31"/>
      <c r="L76" s="36" t="str">
        <f t="shared" si="12"/>
        <v xml:space="preserve"> </v>
      </c>
      <c r="M76" s="36"/>
      <c r="N76" s="36"/>
      <c r="O76" s="36" t="str">
        <f t="shared" si="19"/>
        <v xml:space="preserve"> </v>
      </c>
      <c r="P76" s="36" t="str">
        <f t="shared" si="20"/>
        <v xml:space="preserve"> </v>
      </c>
      <c r="Q76" s="36" t="str">
        <f t="shared" si="15"/>
        <v xml:space="preserve"> </v>
      </c>
      <c r="R76" s="38"/>
      <c r="S76" s="38"/>
      <c r="T76" s="38"/>
      <c r="U76" s="38"/>
      <c r="V76" s="38"/>
      <c r="W76" s="14"/>
      <c r="X76" s="14"/>
      <c r="Y76" s="38"/>
      <c r="Z76" s="38"/>
      <c r="AA76" s="38"/>
      <c r="AB76" s="38"/>
      <c r="AC76" s="14"/>
      <c r="AD76" s="38"/>
      <c r="AE76" s="38"/>
      <c r="AF76" s="38"/>
      <c r="AG76" s="14"/>
    </row>
    <row r="77" spans="2:33" ht="12.75" customHeight="1" x14ac:dyDescent="0.2">
      <c r="B77" s="28"/>
      <c r="D77" s="14"/>
      <c r="E77" s="14"/>
      <c r="F77" s="34"/>
      <c r="G77" s="78"/>
      <c r="H77" s="79"/>
      <c r="I77" s="78"/>
      <c r="J77" s="79"/>
      <c r="K77" s="31"/>
      <c r="L77" s="36" t="str">
        <f t="shared" si="12"/>
        <v xml:space="preserve"> </v>
      </c>
      <c r="M77" s="36"/>
      <c r="N77" s="36"/>
      <c r="O77" s="36" t="str">
        <f t="shared" si="19"/>
        <v xml:space="preserve"> </v>
      </c>
      <c r="P77" s="36" t="str">
        <f t="shared" si="20"/>
        <v xml:space="preserve"> </v>
      </c>
      <c r="Q77" s="36" t="str">
        <f t="shared" si="15"/>
        <v xml:space="preserve"> </v>
      </c>
      <c r="R77" s="38"/>
      <c r="S77" s="38"/>
      <c r="T77" s="38"/>
      <c r="U77" s="38"/>
      <c r="V77" s="38"/>
      <c r="W77" s="14"/>
      <c r="X77" s="14"/>
      <c r="Y77" s="38"/>
      <c r="Z77" s="38"/>
      <c r="AA77" s="14"/>
      <c r="AB77" s="14"/>
      <c r="AC77" s="14"/>
      <c r="AD77" s="38"/>
      <c r="AE77" s="38"/>
      <c r="AF77" s="38"/>
      <c r="AG77" s="14"/>
    </row>
    <row r="78" spans="2:33" ht="12.75" customHeight="1" x14ac:dyDescent="0.2">
      <c r="B78" s="28"/>
      <c r="D78" s="14"/>
      <c r="E78" s="14"/>
      <c r="F78" s="34"/>
      <c r="G78" s="78"/>
      <c r="H78" s="79"/>
      <c r="I78" s="78"/>
      <c r="J78" s="79"/>
      <c r="K78" s="31"/>
      <c r="L78" s="36" t="str">
        <f t="shared" si="12"/>
        <v xml:space="preserve"> </v>
      </c>
      <c r="M78" s="36"/>
      <c r="N78" s="36"/>
      <c r="O78" s="36" t="str">
        <f t="shared" si="19"/>
        <v xml:space="preserve"> </v>
      </c>
      <c r="P78" s="36" t="str">
        <f t="shared" si="20"/>
        <v xml:space="preserve"> </v>
      </c>
      <c r="Q78" s="36" t="str">
        <f t="shared" si="15"/>
        <v xml:space="preserve"> </v>
      </c>
      <c r="R78" s="38"/>
      <c r="S78" s="38"/>
      <c r="T78" s="36"/>
      <c r="U78" s="38"/>
      <c r="V78" s="38"/>
      <c r="W78" s="14"/>
      <c r="X78" s="14"/>
      <c r="Y78" s="38"/>
      <c r="Z78" s="38"/>
      <c r="AA78" s="38"/>
      <c r="AB78" s="38"/>
      <c r="AC78" s="14"/>
      <c r="AD78" s="38"/>
      <c r="AE78" s="38"/>
      <c r="AF78" s="38"/>
      <c r="AG78" s="14"/>
    </row>
    <row r="79" spans="2:33" ht="12.75" customHeight="1" x14ac:dyDescent="0.2">
      <c r="B79" s="28"/>
      <c r="D79" s="14"/>
      <c r="E79" s="14"/>
      <c r="F79" s="34"/>
      <c r="G79" s="78"/>
      <c r="H79" s="79"/>
      <c r="I79" s="78"/>
      <c r="J79" s="79"/>
      <c r="K79" s="31"/>
      <c r="L79" s="36" t="str">
        <f t="shared" si="12"/>
        <v xml:space="preserve"> </v>
      </c>
      <c r="M79" s="36"/>
      <c r="N79" s="36"/>
      <c r="O79" s="36" t="str">
        <f t="shared" si="19"/>
        <v xml:space="preserve"> </v>
      </c>
      <c r="P79" s="36" t="str">
        <f t="shared" si="20"/>
        <v xml:space="preserve"> </v>
      </c>
      <c r="Q79" s="36" t="str">
        <f t="shared" si="15"/>
        <v xml:space="preserve"> </v>
      </c>
      <c r="R79" s="38"/>
      <c r="S79" s="38"/>
      <c r="T79" s="38"/>
      <c r="U79" s="38"/>
      <c r="V79" s="38"/>
      <c r="W79" s="14"/>
      <c r="X79" s="14"/>
      <c r="Y79" s="38"/>
      <c r="Z79" s="38"/>
      <c r="AA79" s="14"/>
      <c r="AB79" s="14"/>
      <c r="AC79" s="14"/>
      <c r="AD79" s="38"/>
      <c r="AE79" s="38"/>
      <c r="AF79" s="38"/>
      <c r="AG79" s="14"/>
    </row>
    <row r="80" spans="2:33" ht="12.75" customHeight="1" x14ac:dyDescent="0.2">
      <c r="B80" s="28"/>
      <c r="D80" s="14"/>
      <c r="E80" s="14"/>
      <c r="F80" s="34"/>
      <c r="G80" s="78"/>
      <c r="H80" s="79"/>
      <c r="I80" s="78"/>
      <c r="J80" s="79"/>
      <c r="K80" s="31"/>
      <c r="L80" s="36" t="str">
        <f t="shared" si="12"/>
        <v xml:space="preserve"> </v>
      </c>
      <c r="M80" s="36"/>
      <c r="N80" s="36"/>
      <c r="O80" s="36" t="str">
        <f t="shared" si="19"/>
        <v xml:space="preserve"> </v>
      </c>
      <c r="P80" s="36" t="str">
        <f t="shared" si="20"/>
        <v xml:space="preserve"> </v>
      </c>
      <c r="Q80" s="36" t="str">
        <f t="shared" si="15"/>
        <v xml:space="preserve"> </v>
      </c>
      <c r="R80" s="38"/>
      <c r="S80" s="38"/>
      <c r="T80" s="38"/>
      <c r="U80" s="38"/>
      <c r="V80" s="38"/>
      <c r="W80" s="14"/>
      <c r="X80" s="14"/>
      <c r="Y80" s="38"/>
      <c r="Z80" s="38"/>
      <c r="AA80" s="14"/>
      <c r="AB80" s="14"/>
      <c r="AC80" s="14"/>
      <c r="AD80" s="38"/>
      <c r="AE80" s="38"/>
      <c r="AF80" s="38"/>
      <c r="AG80" s="14"/>
    </row>
    <row r="81" spans="2:33" ht="12.75" customHeight="1" x14ac:dyDescent="0.2">
      <c r="B81" s="28"/>
      <c r="D81" s="14"/>
      <c r="E81" s="14"/>
      <c r="F81" s="34"/>
      <c r="G81" s="83"/>
      <c r="H81" s="79"/>
      <c r="I81" s="78"/>
      <c r="J81" s="79"/>
      <c r="K81" s="31"/>
      <c r="L81" s="36" t="str">
        <f t="shared" si="12"/>
        <v xml:space="preserve"> </v>
      </c>
      <c r="M81" s="36"/>
      <c r="N81" s="36"/>
      <c r="O81" s="36" t="str">
        <f t="shared" si="19"/>
        <v xml:space="preserve"> </v>
      </c>
      <c r="P81" s="36" t="str">
        <f t="shared" si="20"/>
        <v xml:space="preserve"> </v>
      </c>
      <c r="Q81" s="36" t="str">
        <f t="shared" si="15"/>
        <v xml:space="preserve"> </v>
      </c>
      <c r="R81" s="38"/>
      <c r="S81" s="38"/>
      <c r="T81" s="38"/>
      <c r="U81" s="38"/>
      <c r="V81" s="38"/>
      <c r="W81" s="14"/>
      <c r="X81" s="14"/>
      <c r="Y81" s="14"/>
      <c r="Z81" s="38"/>
      <c r="AA81" s="38"/>
      <c r="AB81" s="38"/>
      <c r="AC81" s="14"/>
      <c r="AD81" s="38"/>
      <c r="AE81" s="38"/>
      <c r="AF81" s="38"/>
      <c r="AG81" s="14"/>
    </row>
    <row r="82" spans="2:33" ht="12.75" customHeight="1" x14ac:dyDescent="0.2">
      <c r="B82" s="28"/>
      <c r="D82" s="69"/>
      <c r="E82" s="113" t="s">
        <v>50</v>
      </c>
      <c r="F82" s="114"/>
      <c r="G82" s="114"/>
      <c r="H82" s="114"/>
      <c r="I82" s="114"/>
      <c r="J82" s="114"/>
      <c r="K82" s="115"/>
      <c r="L82" s="32">
        <f t="shared" ref="L82:U82" si="22">SUMIF($B$24:$B$81,1,L24:L81)</f>
        <v>17.47</v>
      </c>
      <c r="M82" s="14">
        <f t="shared" si="22"/>
        <v>0.32</v>
      </c>
      <c r="N82" s="36">
        <f t="shared" si="22"/>
        <v>0.55079545454545453</v>
      </c>
      <c r="O82" s="36">
        <f t="shared" si="22"/>
        <v>2.09</v>
      </c>
      <c r="P82" s="36">
        <f t="shared" si="22"/>
        <v>1.9699999999999998</v>
      </c>
      <c r="Q82" s="36">
        <f t="shared" si="22"/>
        <v>5.26</v>
      </c>
      <c r="R82" s="38">
        <f t="shared" si="22"/>
        <v>1375</v>
      </c>
      <c r="S82" s="38">
        <f t="shared" si="22"/>
        <v>189</v>
      </c>
      <c r="T82" s="38">
        <f t="shared" si="22"/>
        <v>755</v>
      </c>
      <c r="U82" s="38">
        <f t="shared" si="22"/>
        <v>430</v>
      </c>
      <c r="V82" s="38"/>
      <c r="W82" s="38">
        <f t="shared" ref="W82:AG82" si="23">SUMIF($B$24:$B$81,1,W24:W81)</f>
        <v>60</v>
      </c>
      <c r="X82" s="38">
        <f t="shared" si="23"/>
        <v>2</v>
      </c>
      <c r="Y82" s="14">
        <f t="shared" si="23"/>
        <v>17</v>
      </c>
      <c r="Z82" s="38">
        <f t="shared" si="23"/>
        <v>3</v>
      </c>
      <c r="AA82" s="38">
        <f t="shared" si="23"/>
        <v>3</v>
      </c>
      <c r="AB82" s="38">
        <f t="shared" si="23"/>
        <v>4</v>
      </c>
      <c r="AC82" s="14">
        <f t="shared" si="23"/>
        <v>3</v>
      </c>
      <c r="AD82" s="14">
        <f t="shared" si="23"/>
        <v>1127</v>
      </c>
      <c r="AE82" s="14">
        <f t="shared" si="23"/>
        <v>1129</v>
      </c>
      <c r="AF82" s="14">
        <f t="shared" si="23"/>
        <v>42</v>
      </c>
      <c r="AG82" s="14">
        <f t="shared" si="23"/>
        <v>72</v>
      </c>
    </row>
    <row r="83" spans="2:33" ht="12.75" customHeight="1" thickBot="1" x14ac:dyDescent="0.25">
      <c r="B83" s="29"/>
      <c r="D83" s="70"/>
      <c r="E83" s="116" t="s">
        <v>51</v>
      </c>
      <c r="F83" s="117"/>
      <c r="G83" s="117"/>
      <c r="H83" s="117"/>
      <c r="I83" s="117"/>
      <c r="J83" s="117"/>
      <c r="K83" s="118"/>
      <c r="L83" s="32">
        <f t="shared" ref="L83:U83" si="24">SUMIF($B$24:$B$81,2,L24:L81)</f>
        <v>3.2199999999999998</v>
      </c>
      <c r="M83" s="14">
        <f t="shared" si="24"/>
        <v>0</v>
      </c>
      <c r="N83" s="14">
        <f t="shared" si="24"/>
        <v>0</v>
      </c>
      <c r="O83" s="36">
        <f t="shared" si="24"/>
        <v>0.89</v>
      </c>
      <c r="P83" s="36">
        <f t="shared" si="24"/>
        <v>0.26</v>
      </c>
      <c r="Q83" s="36">
        <f t="shared" si="24"/>
        <v>0.46</v>
      </c>
      <c r="R83" s="38">
        <f t="shared" si="24"/>
        <v>0</v>
      </c>
      <c r="S83" s="38">
        <f t="shared" si="24"/>
        <v>0</v>
      </c>
      <c r="T83" s="38">
        <f t="shared" si="24"/>
        <v>0</v>
      </c>
      <c r="U83" s="38">
        <f t="shared" si="24"/>
        <v>0</v>
      </c>
      <c r="V83" s="38"/>
      <c r="W83" s="38">
        <f t="shared" ref="W83:AG83" si="25">SUMIF($B$24:$B$81,2,W24:W81)</f>
        <v>0</v>
      </c>
      <c r="X83" s="38">
        <f t="shared" si="25"/>
        <v>0</v>
      </c>
      <c r="Y83" s="38">
        <f t="shared" si="25"/>
        <v>0</v>
      </c>
      <c r="Z83" s="38">
        <f t="shared" si="25"/>
        <v>0</v>
      </c>
      <c r="AA83" s="38">
        <f t="shared" si="25"/>
        <v>0</v>
      </c>
      <c r="AB83" s="38">
        <f t="shared" si="25"/>
        <v>0</v>
      </c>
      <c r="AC83" s="14">
        <f t="shared" si="25"/>
        <v>0</v>
      </c>
      <c r="AD83" s="14">
        <f t="shared" si="25"/>
        <v>225</v>
      </c>
      <c r="AE83" s="14">
        <f t="shared" ref="AE83:AF83" si="26">SUMIF($B$24:$B$81,2,AE24:AE81)</f>
        <v>0</v>
      </c>
      <c r="AF83" s="14">
        <f t="shared" si="26"/>
        <v>0</v>
      </c>
      <c r="AG83" s="14">
        <f t="shared" si="25"/>
        <v>0</v>
      </c>
    </row>
    <row r="84" spans="2:33" ht="12.75" customHeight="1" x14ac:dyDescent="0.2">
      <c r="B84" s="5" t="s">
        <v>12</v>
      </c>
      <c r="D84" s="71"/>
      <c r="E84" s="119" t="s">
        <v>3</v>
      </c>
      <c r="F84" s="120"/>
      <c r="G84" s="120"/>
      <c r="H84" s="120"/>
      <c r="I84" s="120"/>
      <c r="J84" s="120"/>
      <c r="K84" s="121"/>
      <c r="L84" s="61">
        <f t="shared" ref="L84:S84" si="27">IF(L8="","",IF(L23="",IF(SUM(COUNTIF(L24:L81,"LS")+COUNTIF(L24:L81,"LUMP"))&gt;0,"LS",""),IF(SUM(L24:L81)&gt;0,ROUNDUP(SUM(L24:L81),2),"")))</f>
        <v>20.69</v>
      </c>
      <c r="M84" s="37">
        <f t="shared" si="27"/>
        <v>0.32</v>
      </c>
      <c r="N84" s="37">
        <f t="shared" si="27"/>
        <v>0.56000000000000005</v>
      </c>
      <c r="O84" s="37">
        <f t="shared" si="27"/>
        <v>2.98</v>
      </c>
      <c r="P84" s="37">
        <f t="shared" si="27"/>
        <v>2.23</v>
      </c>
      <c r="Q84" s="37">
        <f t="shared" si="27"/>
        <v>5.72</v>
      </c>
      <c r="R84" s="17">
        <f t="shared" si="27"/>
        <v>1375</v>
      </c>
      <c r="S84" s="17">
        <f t="shared" si="27"/>
        <v>189</v>
      </c>
      <c r="T84" s="17">
        <f t="shared" ref="T84:AG84" si="28">IF(T8="","",IF(T23="",IF(SUM(COUNTIF(T24:T81,"LS")+COUNTIF(T24:T81,"LUMP"))&gt;0,"LS",""),IF(SUM(T24:T81)&gt;0,ROUNDUP(SUM(T24:T81),0),"")))</f>
        <v>755</v>
      </c>
      <c r="U84" s="17">
        <f t="shared" si="28"/>
        <v>430</v>
      </c>
      <c r="V84" s="17" t="str">
        <f t="shared" si="28"/>
        <v/>
      </c>
      <c r="W84" s="17">
        <f t="shared" si="28"/>
        <v>60</v>
      </c>
      <c r="X84" s="17">
        <f t="shared" si="28"/>
        <v>2</v>
      </c>
      <c r="Y84" s="17">
        <f t="shared" si="28"/>
        <v>17</v>
      </c>
      <c r="Z84" s="17">
        <f t="shared" si="28"/>
        <v>3</v>
      </c>
      <c r="AA84" s="17">
        <f t="shared" si="28"/>
        <v>3</v>
      </c>
      <c r="AB84" s="17">
        <f t="shared" si="28"/>
        <v>4</v>
      </c>
      <c r="AC84" s="17">
        <f t="shared" si="28"/>
        <v>3</v>
      </c>
      <c r="AD84" s="17">
        <f t="shared" si="28"/>
        <v>1352</v>
      </c>
      <c r="AE84" s="17">
        <f t="shared" ref="AE84:AF84" si="29">IF(AE8="","",IF(AE23="",IF(SUM(COUNTIF(AE24:AE81,"LS")+COUNTIF(AE24:AE81,"LUMP"))&gt;0,"LS",""),IF(SUM(AE24:AE81)&gt;0,ROUNDUP(SUM(AE24:AE81),0),"")))</f>
        <v>1129</v>
      </c>
      <c r="AF84" s="17">
        <f t="shared" si="29"/>
        <v>42</v>
      </c>
      <c r="AG84" s="17">
        <f t="shared" si="28"/>
        <v>72</v>
      </c>
    </row>
    <row r="85" spans="2:33" ht="12.75" customHeight="1" thickBot="1" x14ac:dyDescent="0.25"/>
    <row r="86" spans="2:33" ht="12.75" customHeight="1" thickBot="1" x14ac:dyDescent="0.25">
      <c r="B86" s="26" t="s">
        <v>10</v>
      </c>
      <c r="D86" s="86">
        <f>D7+1</f>
        <v>2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</row>
    <row r="87" spans="2:33" ht="12.75" customHeight="1" thickBot="1" x14ac:dyDescent="0.25">
      <c r="B87" s="30">
        <v>28</v>
      </c>
      <c r="D87" s="90" t="s">
        <v>8</v>
      </c>
      <c r="E87" s="90"/>
      <c r="F87" s="90"/>
      <c r="G87" s="90"/>
      <c r="H87" s="90"/>
      <c r="I87" s="90"/>
      <c r="J87" s="90"/>
      <c r="K87" s="25"/>
      <c r="L87" s="25" t="s">
        <v>58</v>
      </c>
      <c r="M87" s="25" t="s">
        <v>58</v>
      </c>
      <c r="N87" s="25" t="s">
        <v>58</v>
      </c>
      <c r="O87" s="25"/>
      <c r="P87" s="25" t="s">
        <v>59</v>
      </c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</row>
    <row r="88" spans="2:33" ht="12.75" customHeight="1" thickBot="1" x14ac:dyDescent="0.25">
      <c r="D88" s="91" t="s">
        <v>9</v>
      </c>
      <c r="E88" s="91"/>
      <c r="F88" s="91"/>
      <c r="G88" s="91"/>
      <c r="H88" s="91"/>
      <c r="I88" s="91"/>
      <c r="J88" s="91"/>
      <c r="K88" s="18"/>
      <c r="L88" s="35" t="s">
        <v>60</v>
      </c>
      <c r="M88" s="35" t="s">
        <v>61</v>
      </c>
      <c r="N88" s="35" t="s">
        <v>33</v>
      </c>
      <c r="O88" s="35"/>
      <c r="P88" s="35"/>
      <c r="Q88" s="35"/>
      <c r="R88" s="35"/>
      <c r="S88" s="35"/>
      <c r="T88" s="35"/>
      <c r="U88" s="18"/>
      <c r="V88" s="18"/>
      <c r="W88" s="18"/>
      <c r="X88" s="18"/>
      <c r="Y88" s="50"/>
      <c r="Z88" s="50"/>
      <c r="AA88" s="50"/>
      <c r="AB88" s="50"/>
      <c r="AC88" s="50"/>
      <c r="AD88" s="35"/>
      <c r="AE88" s="35"/>
      <c r="AF88" s="35"/>
      <c r="AG88" s="35"/>
    </row>
    <row r="89" spans="2:33" ht="12.75" customHeight="1" x14ac:dyDescent="0.2">
      <c r="B89" s="108" t="s">
        <v>11</v>
      </c>
      <c r="D89" s="87" t="s">
        <v>32</v>
      </c>
      <c r="E89" s="87" t="s">
        <v>0</v>
      </c>
      <c r="F89" s="87" t="s">
        <v>22</v>
      </c>
      <c r="G89" s="93" t="s">
        <v>55</v>
      </c>
      <c r="H89" s="93"/>
      <c r="I89" s="93"/>
      <c r="J89" s="94"/>
      <c r="K89" s="80" t="s">
        <v>56</v>
      </c>
      <c r="L89" s="7" t="str">
        <f t="shared" ref="L89:AG89" si="30">IF(OR(TRIM(L87)=0,TRIM(L87)=""),"",IF(IFERROR(TRIM(INDEX(QryItemNamed,MATCH(TRIM(L87),ITEM,0),2)),"")="Y","SPECIAL",LEFT(IFERROR(TRIM(INDEX(ITEM,MATCH(TRIM(L87),ITEM,0))),""),3)))</f>
        <v>621</v>
      </c>
      <c r="M89" s="8" t="str">
        <f t="shared" si="30"/>
        <v>621</v>
      </c>
      <c r="N89" s="8" t="str">
        <f t="shared" si="30"/>
        <v>621</v>
      </c>
      <c r="O89" s="8" t="str">
        <f t="shared" si="30"/>
        <v/>
      </c>
      <c r="P89" s="8" t="str">
        <f t="shared" si="30"/>
        <v>621</v>
      </c>
      <c r="Q89" s="8" t="str">
        <f t="shared" si="30"/>
        <v/>
      </c>
      <c r="R89" s="8" t="str">
        <f t="shared" si="30"/>
        <v/>
      </c>
      <c r="S89" s="8" t="str">
        <f t="shared" si="30"/>
        <v/>
      </c>
      <c r="T89" s="8" t="str">
        <f t="shared" si="30"/>
        <v/>
      </c>
      <c r="U89" s="8" t="str">
        <f t="shared" si="30"/>
        <v/>
      </c>
      <c r="V89" s="8" t="str">
        <f t="shared" si="30"/>
        <v/>
      </c>
      <c r="W89" s="8" t="str">
        <f t="shared" si="30"/>
        <v/>
      </c>
      <c r="X89" s="8" t="str">
        <f t="shared" si="30"/>
        <v/>
      </c>
      <c r="Y89" s="8" t="str">
        <f t="shared" si="30"/>
        <v/>
      </c>
      <c r="Z89" s="8" t="str">
        <f t="shared" si="30"/>
        <v/>
      </c>
      <c r="AA89" s="8" t="str">
        <f t="shared" si="30"/>
        <v/>
      </c>
      <c r="AB89" s="8" t="str">
        <f t="shared" si="30"/>
        <v/>
      </c>
      <c r="AC89" s="8" t="str">
        <f t="shared" si="30"/>
        <v/>
      </c>
      <c r="AD89" s="8" t="str">
        <f t="shared" si="30"/>
        <v/>
      </c>
      <c r="AE89" s="8"/>
      <c r="AF89" s="8"/>
      <c r="AG89" s="8" t="str">
        <f t="shared" si="30"/>
        <v/>
      </c>
    </row>
    <row r="90" spans="2:33" ht="12.75" customHeight="1" x14ac:dyDescent="0.2">
      <c r="B90" s="109"/>
      <c r="D90" s="88"/>
      <c r="E90" s="88"/>
      <c r="F90" s="88"/>
      <c r="G90" s="95"/>
      <c r="H90" s="95"/>
      <c r="I90" s="95"/>
      <c r="J90" s="96"/>
      <c r="K90" s="81"/>
      <c r="L90" s="101" t="str">
        <f t="shared" ref="L90:AG90" si="31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>RPM
YELLOW/YELLOW</v>
      </c>
      <c r="M90" s="92" t="str">
        <f t="shared" si="31"/>
        <v>RPM
WHITE/RED</v>
      </c>
      <c r="N90" s="92" t="str">
        <f t="shared" si="31"/>
        <v>RPM
WHITE</v>
      </c>
      <c r="O90" s="75" t="str">
        <f t="shared" si="31"/>
        <v/>
      </c>
      <c r="P90" s="75" t="str">
        <f t="shared" si="31"/>
        <v>RAISED PAVEMENT MARKER REMOVED</v>
      </c>
      <c r="Q90" s="75" t="str">
        <f t="shared" si="31"/>
        <v/>
      </c>
      <c r="R90" s="75" t="str">
        <f t="shared" si="31"/>
        <v/>
      </c>
      <c r="S90" s="75" t="str">
        <f t="shared" si="31"/>
        <v/>
      </c>
      <c r="T90" s="75" t="str">
        <f t="shared" si="31"/>
        <v/>
      </c>
      <c r="U90" s="75" t="str">
        <f t="shared" si="31"/>
        <v/>
      </c>
      <c r="V90" s="92" t="str">
        <f t="shared" ref="V90:W90" si="32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72" t="str">
        <f t="shared" si="32"/>
        <v/>
      </c>
      <c r="X90" s="102" t="str">
        <f t="shared" si="31"/>
        <v/>
      </c>
      <c r="Y90" s="102" t="str">
        <f t="shared" si="31"/>
        <v/>
      </c>
      <c r="Z90" s="102" t="str">
        <f t="shared" si="31"/>
        <v/>
      </c>
      <c r="AA90" s="102" t="str">
        <f t="shared" si="31"/>
        <v/>
      </c>
      <c r="AB90" s="102" t="str">
        <f t="shared" si="31"/>
        <v/>
      </c>
      <c r="AC90" s="102" t="str">
        <f t="shared" si="31"/>
        <v/>
      </c>
      <c r="AD90" s="102" t="str">
        <f t="shared" si="31"/>
        <v/>
      </c>
      <c r="AE90" s="65"/>
      <c r="AF90" s="65"/>
      <c r="AG90" s="102" t="str">
        <f t="shared" si="31"/>
        <v/>
      </c>
    </row>
    <row r="91" spans="2:33" ht="12.75" customHeight="1" x14ac:dyDescent="0.2">
      <c r="B91" s="109"/>
      <c r="D91" s="88"/>
      <c r="E91" s="88"/>
      <c r="F91" s="88"/>
      <c r="G91" s="95"/>
      <c r="H91" s="95"/>
      <c r="I91" s="95"/>
      <c r="J91" s="96"/>
      <c r="K91" s="81"/>
      <c r="L91" s="101"/>
      <c r="M91" s="92"/>
      <c r="N91" s="92"/>
      <c r="O91" s="75"/>
      <c r="P91" s="75"/>
      <c r="Q91" s="75"/>
      <c r="R91" s="75"/>
      <c r="S91" s="75"/>
      <c r="T91" s="75"/>
      <c r="U91" s="75"/>
      <c r="V91" s="92"/>
      <c r="W91" s="73"/>
      <c r="X91" s="103"/>
      <c r="Y91" s="103"/>
      <c r="Z91" s="103"/>
      <c r="AA91" s="103"/>
      <c r="AB91" s="103"/>
      <c r="AC91" s="103"/>
      <c r="AD91" s="103"/>
      <c r="AE91" s="66"/>
      <c r="AF91" s="66"/>
      <c r="AG91" s="103"/>
    </row>
    <row r="92" spans="2:33" ht="12.75" customHeight="1" x14ac:dyDescent="0.2">
      <c r="B92" s="109"/>
      <c r="D92" s="88"/>
      <c r="E92" s="88"/>
      <c r="F92" s="88"/>
      <c r="G92" s="95"/>
      <c r="H92" s="95"/>
      <c r="I92" s="95"/>
      <c r="J92" s="96"/>
      <c r="K92" s="81"/>
      <c r="L92" s="101"/>
      <c r="M92" s="92"/>
      <c r="N92" s="92"/>
      <c r="O92" s="75"/>
      <c r="P92" s="75"/>
      <c r="Q92" s="75"/>
      <c r="R92" s="75"/>
      <c r="S92" s="75"/>
      <c r="T92" s="75"/>
      <c r="U92" s="75"/>
      <c r="V92" s="92"/>
      <c r="W92" s="73"/>
      <c r="X92" s="103"/>
      <c r="Y92" s="103"/>
      <c r="Z92" s="103"/>
      <c r="AA92" s="103"/>
      <c r="AB92" s="103"/>
      <c r="AC92" s="103"/>
      <c r="AD92" s="103"/>
      <c r="AE92" s="66"/>
      <c r="AF92" s="66"/>
      <c r="AG92" s="103"/>
    </row>
    <row r="93" spans="2:33" ht="12.75" customHeight="1" x14ac:dyDescent="0.2">
      <c r="B93" s="109"/>
      <c r="D93" s="88"/>
      <c r="E93" s="88"/>
      <c r="F93" s="88"/>
      <c r="G93" s="95"/>
      <c r="H93" s="95"/>
      <c r="I93" s="95"/>
      <c r="J93" s="96"/>
      <c r="K93" s="81"/>
      <c r="L93" s="101"/>
      <c r="M93" s="92"/>
      <c r="N93" s="92"/>
      <c r="O93" s="75"/>
      <c r="P93" s="75"/>
      <c r="Q93" s="75"/>
      <c r="R93" s="75"/>
      <c r="S93" s="75"/>
      <c r="T93" s="75"/>
      <c r="U93" s="75"/>
      <c r="V93" s="92"/>
      <c r="W93" s="73"/>
      <c r="X93" s="103"/>
      <c r="Y93" s="103"/>
      <c r="Z93" s="103"/>
      <c r="AA93" s="103"/>
      <c r="AB93" s="103"/>
      <c r="AC93" s="103"/>
      <c r="AD93" s="103"/>
      <c r="AE93" s="66"/>
      <c r="AF93" s="66"/>
      <c r="AG93" s="103"/>
    </row>
    <row r="94" spans="2:33" ht="12.75" customHeight="1" x14ac:dyDescent="0.2">
      <c r="B94" s="109"/>
      <c r="D94" s="88"/>
      <c r="E94" s="88"/>
      <c r="F94" s="88"/>
      <c r="G94" s="95"/>
      <c r="H94" s="95"/>
      <c r="I94" s="95"/>
      <c r="J94" s="96"/>
      <c r="K94" s="81"/>
      <c r="L94" s="101"/>
      <c r="M94" s="92"/>
      <c r="N94" s="92"/>
      <c r="O94" s="75"/>
      <c r="P94" s="75"/>
      <c r="Q94" s="75"/>
      <c r="R94" s="75"/>
      <c r="S94" s="75"/>
      <c r="T94" s="75"/>
      <c r="U94" s="75"/>
      <c r="V94" s="92"/>
      <c r="W94" s="73"/>
      <c r="X94" s="103"/>
      <c r="Y94" s="103"/>
      <c r="Z94" s="103"/>
      <c r="AA94" s="103"/>
      <c r="AB94" s="103"/>
      <c r="AC94" s="103"/>
      <c r="AD94" s="103"/>
      <c r="AE94" s="66"/>
      <c r="AF94" s="66"/>
      <c r="AG94" s="103"/>
    </row>
    <row r="95" spans="2:33" ht="12.75" customHeight="1" x14ac:dyDescent="0.2">
      <c r="B95" s="109"/>
      <c r="D95" s="88"/>
      <c r="E95" s="88"/>
      <c r="F95" s="88"/>
      <c r="G95" s="95"/>
      <c r="H95" s="95"/>
      <c r="I95" s="95"/>
      <c r="J95" s="96"/>
      <c r="K95" s="81"/>
      <c r="L95" s="101"/>
      <c r="M95" s="92"/>
      <c r="N95" s="92"/>
      <c r="O95" s="75"/>
      <c r="P95" s="75"/>
      <c r="Q95" s="75"/>
      <c r="R95" s="75"/>
      <c r="S95" s="75"/>
      <c r="T95" s="75"/>
      <c r="U95" s="75"/>
      <c r="V95" s="92"/>
      <c r="W95" s="73"/>
      <c r="X95" s="103"/>
      <c r="Y95" s="103"/>
      <c r="Z95" s="103"/>
      <c r="AA95" s="103"/>
      <c r="AB95" s="103"/>
      <c r="AC95" s="103"/>
      <c r="AD95" s="103"/>
      <c r="AE95" s="66"/>
      <c r="AF95" s="66"/>
      <c r="AG95" s="103"/>
    </row>
    <row r="96" spans="2:33" ht="12.75" customHeight="1" x14ac:dyDescent="0.2">
      <c r="B96" s="109"/>
      <c r="D96" s="88"/>
      <c r="E96" s="88"/>
      <c r="F96" s="88"/>
      <c r="G96" s="95"/>
      <c r="H96" s="95"/>
      <c r="I96" s="95"/>
      <c r="J96" s="96"/>
      <c r="K96" s="81"/>
      <c r="L96" s="101"/>
      <c r="M96" s="92"/>
      <c r="N96" s="92"/>
      <c r="O96" s="75"/>
      <c r="P96" s="75"/>
      <c r="Q96" s="75"/>
      <c r="R96" s="75"/>
      <c r="S96" s="75"/>
      <c r="T96" s="75"/>
      <c r="U96" s="75"/>
      <c r="V96" s="92"/>
      <c r="W96" s="73"/>
      <c r="X96" s="103"/>
      <c r="Y96" s="103"/>
      <c r="Z96" s="103"/>
      <c r="AA96" s="103"/>
      <c r="AB96" s="103"/>
      <c r="AC96" s="103"/>
      <c r="AD96" s="103"/>
      <c r="AE96" s="66"/>
      <c r="AF96" s="66"/>
      <c r="AG96" s="103"/>
    </row>
    <row r="97" spans="2:33" ht="12.75" customHeight="1" x14ac:dyDescent="0.2">
      <c r="B97" s="109"/>
      <c r="D97" s="88"/>
      <c r="E97" s="88"/>
      <c r="F97" s="88"/>
      <c r="G97" s="95"/>
      <c r="H97" s="95"/>
      <c r="I97" s="95"/>
      <c r="J97" s="96"/>
      <c r="K97" s="81"/>
      <c r="L97" s="101"/>
      <c r="M97" s="92"/>
      <c r="N97" s="92"/>
      <c r="O97" s="75"/>
      <c r="P97" s="75"/>
      <c r="Q97" s="75"/>
      <c r="R97" s="75"/>
      <c r="S97" s="75"/>
      <c r="T97" s="75"/>
      <c r="U97" s="75"/>
      <c r="V97" s="92"/>
      <c r="W97" s="73"/>
      <c r="X97" s="103"/>
      <c r="Y97" s="103"/>
      <c r="Z97" s="103"/>
      <c r="AA97" s="103"/>
      <c r="AB97" s="103"/>
      <c r="AC97" s="103"/>
      <c r="AD97" s="103"/>
      <c r="AE97" s="66"/>
      <c r="AF97" s="66"/>
      <c r="AG97" s="103"/>
    </row>
    <row r="98" spans="2:33" ht="12.75" customHeight="1" x14ac:dyDescent="0.2">
      <c r="B98" s="109"/>
      <c r="D98" s="88"/>
      <c r="E98" s="88"/>
      <c r="F98" s="88"/>
      <c r="G98" s="95"/>
      <c r="H98" s="95"/>
      <c r="I98" s="95"/>
      <c r="J98" s="96"/>
      <c r="K98" s="81"/>
      <c r="L98" s="101"/>
      <c r="M98" s="92"/>
      <c r="N98" s="92"/>
      <c r="O98" s="75"/>
      <c r="P98" s="75"/>
      <c r="Q98" s="75"/>
      <c r="R98" s="75"/>
      <c r="S98" s="75"/>
      <c r="T98" s="75"/>
      <c r="U98" s="75"/>
      <c r="V98" s="92"/>
      <c r="W98" s="73"/>
      <c r="X98" s="103"/>
      <c r="Y98" s="103"/>
      <c r="Z98" s="103"/>
      <c r="AA98" s="103"/>
      <c r="AB98" s="103"/>
      <c r="AC98" s="103"/>
      <c r="AD98" s="103"/>
      <c r="AE98" s="66"/>
      <c r="AF98" s="66"/>
      <c r="AG98" s="103"/>
    </row>
    <row r="99" spans="2:33" ht="12.75" customHeight="1" x14ac:dyDescent="0.2">
      <c r="B99" s="109"/>
      <c r="D99" s="88"/>
      <c r="E99" s="88"/>
      <c r="F99" s="88"/>
      <c r="G99" s="97"/>
      <c r="H99" s="97"/>
      <c r="I99" s="97"/>
      <c r="J99" s="98"/>
      <c r="K99" s="81"/>
      <c r="L99" s="101"/>
      <c r="M99" s="92"/>
      <c r="N99" s="92"/>
      <c r="O99" s="75"/>
      <c r="P99" s="75"/>
      <c r="Q99" s="75"/>
      <c r="R99" s="75"/>
      <c r="S99" s="75"/>
      <c r="T99" s="75"/>
      <c r="U99" s="75"/>
      <c r="V99" s="92"/>
      <c r="W99" s="73"/>
      <c r="X99" s="103"/>
      <c r="Y99" s="103"/>
      <c r="Z99" s="103"/>
      <c r="AA99" s="103"/>
      <c r="AB99" s="103"/>
      <c r="AC99" s="103"/>
      <c r="AD99" s="103"/>
      <c r="AE99" s="66"/>
      <c r="AF99" s="66"/>
      <c r="AG99" s="103"/>
    </row>
    <row r="100" spans="2:33" ht="12.75" customHeight="1" x14ac:dyDescent="0.2">
      <c r="B100" s="109"/>
      <c r="D100" s="88"/>
      <c r="E100" s="88"/>
      <c r="F100" s="88"/>
      <c r="G100" s="93" t="s">
        <v>23</v>
      </c>
      <c r="H100" s="94"/>
      <c r="I100" s="95" t="s">
        <v>2</v>
      </c>
      <c r="J100" s="96"/>
      <c r="K100" s="81"/>
      <c r="L100" s="101"/>
      <c r="M100" s="92"/>
      <c r="N100" s="92"/>
      <c r="O100" s="75"/>
      <c r="P100" s="75"/>
      <c r="Q100" s="75"/>
      <c r="R100" s="75"/>
      <c r="S100" s="75"/>
      <c r="T100" s="75"/>
      <c r="U100" s="75"/>
      <c r="V100" s="92"/>
      <c r="W100" s="73"/>
      <c r="X100" s="103"/>
      <c r="Y100" s="103"/>
      <c r="Z100" s="103"/>
      <c r="AA100" s="103"/>
      <c r="AB100" s="103"/>
      <c r="AC100" s="103"/>
      <c r="AD100" s="103"/>
      <c r="AE100" s="66"/>
      <c r="AF100" s="66"/>
      <c r="AG100" s="103"/>
    </row>
    <row r="101" spans="2:33" ht="12.75" customHeight="1" x14ac:dyDescent="0.2">
      <c r="B101" s="109"/>
      <c r="D101" s="88"/>
      <c r="E101" s="88"/>
      <c r="F101" s="88"/>
      <c r="G101" s="95"/>
      <c r="H101" s="96"/>
      <c r="I101" s="95"/>
      <c r="J101" s="96"/>
      <c r="K101" s="81"/>
      <c r="L101" s="101"/>
      <c r="M101" s="92"/>
      <c r="N101" s="92"/>
      <c r="O101" s="75"/>
      <c r="P101" s="75"/>
      <c r="Q101" s="75"/>
      <c r="R101" s="75"/>
      <c r="S101" s="75"/>
      <c r="T101" s="75"/>
      <c r="U101" s="75"/>
      <c r="V101" s="92"/>
      <c r="W101" s="74"/>
      <c r="X101" s="104"/>
      <c r="Y101" s="104"/>
      <c r="Z101" s="104"/>
      <c r="AA101" s="104"/>
      <c r="AB101" s="104"/>
      <c r="AC101" s="104"/>
      <c r="AD101" s="104"/>
      <c r="AE101" s="67"/>
      <c r="AF101" s="67"/>
      <c r="AG101" s="104"/>
    </row>
    <row r="102" spans="2:33" ht="12.75" customHeight="1" thickBot="1" x14ac:dyDescent="0.25">
      <c r="B102" s="110"/>
      <c r="D102" s="89"/>
      <c r="E102" s="89"/>
      <c r="F102" s="89"/>
      <c r="G102" s="99"/>
      <c r="H102" s="100"/>
      <c r="I102" s="99"/>
      <c r="J102" s="100"/>
      <c r="K102" s="82"/>
      <c r="L102" s="9" t="str">
        <f t="shared" ref="L102:AG102" si="33">IF(OR(TRIM(L87)=0,TRIM(L87)=""),"",IF(IFERROR(TRIM(INDEX(QryItemNamed,MATCH(TRIM(L87),ITEM,0),3)),"")="LS","",IFERROR(TRIM(INDEX(QryItemNamed,MATCH(TRIM(L87),ITEM,0),3)),"")))</f>
        <v>EACH</v>
      </c>
      <c r="M102" s="10" t="str">
        <f t="shared" si="33"/>
        <v>EACH</v>
      </c>
      <c r="N102" s="10" t="str">
        <f t="shared" si="33"/>
        <v>EACH</v>
      </c>
      <c r="O102" s="10" t="str">
        <f t="shared" si="33"/>
        <v/>
      </c>
      <c r="P102" s="10" t="str">
        <f t="shared" si="33"/>
        <v>EACH</v>
      </c>
      <c r="Q102" s="10" t="str">
        <f t="shared" si="33"/>
        <v/>
      </c>
      <c r="R102" s="10" t="str">
        <f t="shared" si="33"/>
        <v/>
      </c>
      <c r="S102" s="10" t="str">
        <f t="shared" si="33"/>
        <v/>
      </c>
      <c r="T102" s="10" t="str">
        <f t="shared" si="33"/>
        <v/>
      </c>
      <c r="U102" s="10" t="str">
        <f t="shared" si="33"/>
        <v/>
      </c>
      <c r="V102" s="10" t="str">
        <f t="shared" si="33"/>
        <v/>
      </c>
      <c r="W102" s="10" t="str">
        <f t="shared" si="33"/>
        <v/>
      </c>
      <c r="X102" s="10" t="str">
        <f t="shared" si="33"/>
        <v/>
      </c>
      <c r="Y102" s="10" t="str">
        <f t="shared" si="33"/>
        <v/>
      </c>
      <c r="Z102" s="10" t="str">
        <f t="shared" si="33"/>
        <v/>
      </c>
      <c r="AA102" s="10" t="str">
        <f t="shared" si="33"/>
        <v/>
      </c>
      <c r="AB102" s="10" t="str">
        <f t="shared" si="33"/>
        <v/>
      </c>
      <c r="AC102" s="10" t="str">
        <f t="shared" si="33"/>
        <v/>
      </c>
      <c r="AD102" s="10" t="str">
        <f t="shared" si="33"/>
        <v/>
      </c>
      <c r="AE102" s="10"/>
      <c r="AF102" s="10"/>
      <c r="AG102" s="10" t="str">
        <f t="shared" si="33"/>
        <v/>
      </c>
    </row>
    <row r="103" spans="2:33" ht="12.75" customHeight="1" x14ac:dyDescent="0.2">
      <c r="B103" s="28">
        <v>1</v>
      </c>
      <c r="D103" s="42"/>
      <c r="E103" s="14"/>
      <c r="F103" s="34" t="s">
        <v>47</v>
      </c>
      <c r="G103" s="111">
        <v>31.3</v>
      </c>
      <c r="H103" s="112"/>
      <c r="I103" s="111">
        <v>31.43</v>
      </c>
      <c r="J103" s="112"/>
      <c r="K103" s="31">
        <v>8</v>
      </c>
      <c r="L103" s="38">
        <v>19</v>
      </c>
      <c r="M103" s="38">
        <v>32</v>
      </c>
      <c r="N103" s="38">
        <v>32</v>
      </c>
      <c r="O103" s="38"/>
      <c r="P103" s="38">
        <f>SUM(L103:O103)</f>
        <v>83</v>
      </c>
      <c r="Q103" s="38"/>
      <c r="R103" s="38"/>
      <c r="S103" s="38"/>
      <c r="T103" s="43"/>
      <c r="U103" s="51"/>
      <c r="V103" s="51"/>
      <c r="W103" s="51"/>
      <c r="X103" s="38"/>
      <c r="Y103" s="51"/>
      <c r="Z103" s="51"/>
      <c r="AA103" s="51"/>
      <c r="AB103" s="51"/>
      <c r="AC103" s="51"/>
      <c r="AD103" s="51"/>
      <c r="AE103" s="51"/>
      <c r="AF103" s="51"/>
      <c r="AG103" s="51"/>
    </row>
    <row r="104" spans="2:33" ht="12.75" customHeight="1" x14ac:dyDescent="0.2">
      <c r="B104" s="28">
        <v>1</v>
      </c>
      <c r="D104" s="14"/>
      <c r="E104" s="14"/>
      <c r="F104" s="34" t="s">
        <v>47</v>
      </c>
      <c r="G104" s="84">
        <v>31.43</v>
      </c>
      <c r="H104" s="85"/>
      <c r="I104" s="84">
        <v>31.72</v>
      </c>
      <c r="J104" s="85"/>
      <c r="K104" s="31">
        <v>12</v>
      </c>
      <c r="L104" s="38">
        <v>38</v>
      </c>
      <c r="M104" s="38">
        <v>38</v>
      </c>
      <c r="N104" s="38"/>
      <c r="O104" s="38"/>
      <c r="P104" s="38">
        <f t="shared" ref="P104:P108" si="34">SUM(L104:O104)</f>
        <v>76</v>
      </c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14"/>
      <c r="AB104" s="14"/>
      <c r="AC104" s="51"/>
      <c r="AD104" s="51"/>
      <c r="AE104" s="51"/>
      <c r="AF104" s="51"/>
      <c r="AG104" s="51"/>
    </row>
    <row r="105" spans="2:33" ht="12.75" customHeight="1" x14ac:dyDescent="0.2">
      <c r="B105" s="28">
        <v>1</v>
      </c>
      <c r="D105" s="14"/>
      <c r="E105" s="14"/>
      <c r="F105" s="34" t="s">
        <v>47</v>
      </c>
      <c r="G105" s="84">
        <v>31.72</v>
      </c>
      <c r="H105" s="85"/>
      <c r="I105" s="84">
        <v>31.92</v>
      </c>
      <c r="J105" s="85"/>
      <c r="K105" s="31">
        <v>8</v>
      </c>
      <c r="L105" s="38">
        <v>18</v>
      </c>
      <c r="M105" s="38">
        <v>26</v>
      </c>
      <c r="N105" s="38"/>
      <c r="O105" s="38"/>
      <c r="P105" s="38">
        <f t="shared" si="34"/>
        <v>44</v>
      </c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51"/>
      <c r="AD105" s="51"/>
      <c r="AE105" s="51"/>
      <c r="AF105" s="51"/>
      <c r="AG105" s="51"/>
    </row>
    <row r="106" spans="2:33" ht="12.75" customHeight="1" x14ac:dyDescent="0.2">
      <c r="B106" s="28">
        <v>1</v>
      </c>
      <c r="D106" s="14"/>
      <c r="E106" s="14"/>
      <c r="F106" s="34" t="s">
        <v>47</v>
      </c>
      <c r="G106" s="84">
        <v>31.92</v>
      </c>
      <c r="H106" s="85"/>
      <c r="I106" s="84">
        <v>36.159999999999997</v>
      </c>
      <c r="J106" s="85"/>
      <c r="K106" s="31" t="s">
        <v>57</v>
      </c>
      <c r="L106" s="38">
        <v>280</v>
      </c>
      <c r="M106" s="38"/>
      <c r="N106" s="38">
        <v>8</v>
      </c>
      <c r="O106" s="38"/>
      <c r="P106" s="38">
        <f t="shared" si="34"/>
        <v>288</v>
      </c>
      <c r="Q106" s="38"/>
      <c r="R106" s="38"/>
      <c r="S106" s="38"/>
      <c r="T106" s="43"/>
      <c r="U106" s="51"/>
      <c r="V106" s="51"/>
      <c r="W106" s="51"/>
      <c r="X106" s="38"/>
      <c r="Y106" s="38"/>
      <c r="Z106" s="51"/>
      <c r="AA106" s="51"/>
      <c r="AB106" s="51"/>
      <c r="AC106" s="51"/>
      <c r="AD106" s="51"/>
      <c r="AE106" s="51"/>
      <c r="AF106" s="51"/>
      <c r="AG106" s="51"/>
    </row>
    <row r="107" spans="2:33" ht="12.75" customHeight="1" x14ac:dyDescent="0.2">
      <c r="B107" s="28"/>
      <c r="D107" s="14"/>
      <c r="E107" s="14"/>
      <c r="F107" s="34"/>
      <c r="G107" s="84"/>
      <c r="H107" s="85"/>
      <c r="I107" s="84"/>
      <c r="J107" s="85"/>
      <c r="K107" s="31"/>
      <c r="L107" s="38"/>
      <c r="M107" s="38"/>
      <c r="N107" s="38"/>
      <c r="O107" s="38"/>
      <c r="P107" s="38"/>
      <c r="Q107" s="38"/>
      <c r="R107" s="38"/>
      <c r="S107" s="38"/>
      <c r="T107" s="14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</row>
    <row r="108" spans="2:33" ht="12.75" customHeight="1" x14ac:dyDescent="0.2">
      <c r="B108" s="28">
        <v>2</v>
      </c>
      <c r="D108" s="14"/>
      <c r="E108" s="14"/>
      <c r="F108" s="34" t="s">
        <v>47</v>
      </c>
      <c r="G108" s="84">
        <v>40.08</v>
      </c>
      <c r="H108" s="85"/>
      <c r="I108" s="84">
        <v>41.3</v>
      </c>
      <c r="J108" s="85"/>
      <c r="K108" s="31" t="s">
        <v>57</v>
      </c>
      <c r="L108" s="38">
        <v>85</v>
      </c>
      <c r="M108" s="38"/>
      <c r="N108" s="38"/>
      <c r="O108" s="38"/>
      <c r="P108" s="38">
        <f t="shared" si="34"/>
        <v>85</v>
      </c>
      <c r="Q108" s="38"/>
      <c r="R108" s="38"/>
      <c r="S108" s="38"/>
      <c r="T108" s="14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2:33" ht="12.75" customHeight="1" x14ac:dyDescent="0.2">
      <c r="B109" s="28"/>
      <c r="D109" s="14"/>
      <c r="E109" s="14"/>
      <c r="F109" s="34"/>
      <c r="G109" s="64"/>
      <c r="H109" s="63"/>
      <c r="I109" s="62"/>
      <c r="J109" s="63"/>
      <c r="K109" s="31"/>
      <c r="L109" s="38"/>
      <c r="M109" s="38"/>
      <c r="N109" s="38"/>
      <c r="O109" s="38"/>
      <c r="P109" s="38"/>
      <c r="Q109" s="38"/>
      <c r="R109" s="38"/>
      <c r="S109" s="38"/>
      <c r="T109" s="14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</row>
    <row r="110" spans="2:33" ht="12.75" customHeight="1" x14ac:dyDescent="0.2">
      <c r="B110" s="28"/>
      <c r="D110" s="14"/>
      <c r="E110" s="14"/>
      <c r="F110" s="34"/>
      <c r="G110" s="64"/>
      <c r="H110" s="63"/>
      <c r="I110" s="62"/>
      <c r="J110" s="63"/>
      <c r="K110" s="31"/>
      <c r="L110" s="38"/>
      <c r="M110" s="38"/>
      <c r="N110" s="38"/>
      <c r="O110" s="38"/>
      <c r="P110" s="38"/>
      <c r="Q110" s="38"/>
      <c r="R110" s="38"/>
      <c r="S110" s="38"/>
      <c r="T110" s="14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</row>
    <row r="111" spans="2:33" ht="12.75" customHeight="1" x14ac:dyDescent="0.2">
      <c r="B111" s="28"/>
      <c r="D111" s="14"/>
      <c r="E111" s="14"/>
      <c r="F111" s="34"/>
      <c r="G111" s="83"/>
      <c r="H111" s="79"/>
      <c r="I111" s="78"/>
      <c r="J111" s="79"/>
      <c r="K111" s="31"/>
      <c r="L111" s="36" t="str">
        <f t="shared" ref="L111" si="35">IF(I111&gt;0,ROUND(((I111-G111)/5280),2)," ")</f>
        <v xml:space="preserve"> </v>
      </c>
      <c r="M111" s="36" t="str">
        <f t="shared" ref="M111" si="36">IF(I111&gt;0,ROUND(((I111-G111)/5280),2)," ")</f>
        <v xml:space="preserve"> </v>
      </c>
      <c r="N111" s="36" t="str">
        <f t="shared" ref="N111" si="37">IF(I111&gt;0,ROUND(((I111-G111)/5280),2)," ")</f>
        <v xml:space="preserve"> </v>
      </c>
      <c r="O111" s="36"/>
      <c r="P111" s="36" t="str">
        <f t="shared" ref="P111" si="38">IF(I111&gt;0,ROUND(((I111-G111)/5280),2)," ")</f>
        <v xml:space="preserve"> </v>
      </c>
      <c r="Q111" s="36" t="str">
        <f t="shared" ref="Q111" si="39">IF(I111&gt;0,ROUND(((I111-G111)/5280),2)," ")</f>
        <v xml:space="preserve"> </v>
      </c>
      <c r="R111" s="38" t="str">
        <f t="shared" ref="R111" si="40">IF(I111&gt;0,ROUND(I111-G111,2)," ")</f>
        <v xml:space="preserve"> </v>
      </c>
      <c r="S111" s="38" t="str">
        <f t="shared" ref="S111" si="41">IF(I111&gt;0,ROUND(I111-G111,2)," ")</f>
        <v xml:space="preserve"> </v>
      </c>
      <c r="T111" s="14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2:33" ht="12.75" customHeight="1" x14ac:dyDescent="0.2">
      <c r="B112" s="28"/>
      <c r="D112" s="113" t="s">
        <v>44</v>
      </c>
      <c r="E112" s="114"/>
      <c r="F112" s="114"/>
      <c r="G112" s="114"/>
      <c r="H112" s="114"/>
      <c r="I112" s="114"/>
      <c r="J112" s="114"/>
      <c r="K112" s="115"/>
      <c r="L112" s="14">
        <f>SUMIF($B$103:$B$111,1,L103:L111)</f>
        <v>355</v>
      </c>
      <c r="M112" s="14">
        <f>SUMIF($B$103:$B$111,1,M103:M111)</f>
        <v>96</v>
      </c>
      <c r="N112" s="14">
        <f>SUMIF($B$103:$B$111,1,N103:N111)</f>
        <v>40</v>
      </c>
      <c r="O112" s="14"/>
      <c r="P112" s="14">
        <f t="shared" ref="P112:AG112" si="42">SUMIF($B$103:$B$111,1,P103:P111)</f>
        <v>491</v>
      </c>
      <c r="Q112" s="14">
        <f t="shared" si="42"/>
        <v>0</v>
      </c>
      <c r="R112" s="14">
        <f t="shared" si="42"/>
        <v>0</v>
      </c>
      <c r="S112" s="14">
        <f t="shared" si="42"/>
        <v>0</v>
      </c>
      <c r="T112" s="14">
        <f t="shared" si="42"/>
        <v>0</v>
      </c>
      <c r="U112" s="38">
        <f t="shared" si="42"/>
        <v>0</v>
      </c>
      <c r="V112" s="38">
        <f t="shared" si="42"/>
        <v>0</v>
      </c>
      <c r="W112" s="38">
        <f t="shared" si="42"/>
        <v>0</v>
      </c>
      <c r="X112" s="38">
        <f t="shared" si="42"/>
        <v>0</v>
      </c>
      <c r="Y112" s="38">
        <f t="shared" si="42"/>
        <v>0</v>
      </c>
      <c r="Z112" s="38">
        <f t="shared" si="42"/>
        <v>0</v>
      </c>
      <c r="AA112" s="38">
        <f t="shared" si="42"/>
        <v>0</v>
      </c>
      <c r="AB112" s="38">
        <f t="shared" si="42"/>
        <v>0</v>
      </c>
      <c r="AC112" s="38">
        <f t="shared" si="42"/>
        <v>0</v>
      </c>
      <c r="AD112" s="38">
        <f t="shared" si="42"/>
        <v>0</v>
      </c>
      <c r="AE112" s="38"/>
      <c r="AF112" s="38"/>
      <c r="AG112" s="38">
        <f t="shared" si="42"/>
        <v>0</v>
      </c>
    </row>
    <row r="113" spans="2:33" ht="12.75" customHeight="1" thickBot="1" x14ac:dyDescent="0.25">
      <c r="B113" s="29"/>
      <c r="D113" s="116" t="s">
        <v>45</v>
      </c>
      <c r="E113" s="117"/>
      <c r="F113" s="117"/>
      <c r="G113" s="117"/>
      <c r="H113" s="117"/>
      <c r="I113" s="117"/>
      <c r="J113" s="117"/>
      <c r="K113" s="118"/>
      <c r="L113" s="14">
        <f>SUMIF($B$103:$B$111,2,L103:L111)</f>
        <v>85</v>
      </c>
      <c r="M113" s="14">
        <f>SUMIF($B$103:$B$111,2,M103:M111)</f>
        <v>0</v>
      </c>
      <c r="N113" s="14">
        <f>SUMIF($B$103:$B$111,2,N103:N111)</f>
        <v>0</v>
      </c>
      <c r="O113" s="14"/>
      <c r="P113" s="14">
        <f t="shared" ref="P113:AG113" si="43">SUMIF($B$103:$B$111,2,P103:P111)</f>
        <v>85</v>
      </c>
      <c r="Q113" s="14">
        <f t="shared" si="43"/>
        <v>0</v>
      </c>
      <c r="R113" s="14">
        <f t="shared" si="43"/>
        <v>0</v>
      </c>
      <c r="S113" s="14">
        <f t="shared" si="43"/>
        <v>0</v>
      </c>
      <c r="T113" s="14">
        <f t="shared" si="43"/>
        <v>0</v>
      </c>
      <c r="U113" s="38">
        <f t="shared" si="43"/>
        <v>0</v>
      </c>
      <c r="V113" s="38">
        <f t="shared" si="43"/>
        <v>0</v>
      </c>
      <c r="W113" s="38">
        <f t="shared" si="43"/>
        <v>0</v>
      </c>
      <c r="X113" s="38">
        <f t="shared" si="43"/>
        <v>0</v>
      </c>
      <c r="Y113" s="38">
        <f t="shared" si="43"/>
        <v>0</v>
      </c>
      <c r="Z113" s="38">
        <f t="shared" si="43"/>
        <v>0</v>
      </c>
      <c r="AA113" s="38">
        <f t="shared" si="43"/>
        <v>0</v>
      </c>
      <c r="AB113" s="38">
        <f t="shared" si="43"/>
        <v>0</v>
      </c>
      <c r="AC113" s="38">
        <f t="shared" si="43"/>
        <v>0</v>
      </c>
      <c r="AD113" s="38">
        <f t="shared" si="43"/>
        <v>0</v>
      </c>
      <c r="AE113" s="38"/>
      <c r="AF113" s="38"/>
      <c r="AG113" s="38">
        <f t="shared" si="43"/>
        <v>0</v>
      </c>
    </row>
    <row r="114" spans="2:33" ht="12.75" customHeight="1" x14ac:dyDescent="0.2">
      <c r="B114" s="5" t="s">
        <v>12</v>
      </c>
      <c r="D114" s="119" t="s">
        <v>3</v>
      </c>
      <c r="E114" s="120"/>
      <c r="F114" s="120"/>
      <c r="G114" s="120"/>
      <c r="H114" s="120"/>
      <c r="I114" s="120"/>
      <c r="J114" s="120"/>
      <c r="K114" s="121"/>
      <c r="L114" s="48">
        <f t="shared" ref="L114:S114" si="44">IF(L87="","",IF(L102="",IF(SUM(COUNTIF(L103:L111,"LS")+COUNTIF(L103:L111,"LUMP"))&gt;0,"LS",""),IF(SUM(L103:L111)&gt;0,ROUNDUP(SUM(L103:L111),2),"")))</f>
        <v>440</v>
      </c>
      <c r="M114" s="17">
        <f t="shared" si="44"/>
        <v>96</v>
      </c>
      <c r="N114" s="17">
        <f t="shared" si="44"/>
        <v>40</v>
      </c>
      <c r="O114" s="17" t="str">
        <f t="shared" si="44"/>
        <v/>
      </c>
      <c r="P114" s="17">
        <f t="shared" si="44"/>
        <v>576</v>
      </c>
      <c r="Q114" s="37" t="str">
        <f t="shared" si="44"/>
        <v/>
      </c>
      <c r="R114" s="37" t="str">
        <f t="shared" si="44"/>
        <v/>
      </c>
      <c r="S114" s="37" t="str">
        <f t="shared" si="44"/>
        <v/>
      </c>
      <c r="T114" s="17" t="str">
        <f t="shared" ref="T114:AG114" si="45">IF(T87="","",IF(T102="",IF(SUM(COUNTIF(T103:T111,"LS")+COUNTIF(T103:T111,"LUMP"))&gt;0,"LS",""),IF(SUM(T103:T111)&gt;0,ROUNDUP(SUM(T103:T111),0),"")))</f>
        <v/>
      </c>
      <c r="U114" s="17" t="str">
        <f t="shared" si="45"/>
        <v/>
      </c>
      <c r="V114" s="17" t="str">
        <f t="shared" si="45"/>
        <v/>
      </c>
      <c r="W114" s="17" t="str">
        <f t="shared" si="45"/>
        <v/>
      </c>
      <c r="X114" s="17" t="str">
        <f t="shared" si="45"/>
        <v/>
      </c>
      <c r="Y114" s="17" t="str">
        <f t="shared" si="45"/>
        <v/>
      </c>
      <c r="Z114" s="17" t="str">
        <f t="shared" si="45"/>
        <v/>
      </c>
      <c r="AA114" s="17" t="str">
        <f t="shared" si="45"/>
        <v/>
      </c>
      <c r="AB114" s="17" t="str">
        <f t="shared" si="45"/>
        <v/>
      </c>
      <c r="AC114" s="17" t="str">
        <f t="shared" si="45"/>
        <v/>
      </c>
      <c r="AD114" s="17" t="str">
        <f t="shared" si="45"/>
        <v/>
      </c>
      <c r="AE114" s="17"/>
      <c r="AF114" s="17"/>
      <c r="AG114" s="17" t="str">
        <f t="shared" si="45"/>
        <v/>
      </c>
    </row>
    <row r="115" spans="2:33" ht="12.75" customHeight="1" thickBot="1" x14ac:dyDescent="0.25"/>
    <row r="116" spans="2:33" ht="12.75" customHeight="1" thickBot="1" x14ac:dyDescent="0.25">
      <c r="B116" s="26" t="s">
        <v>10</v>
      </c>
      <c r="D116" s="86">
        <f>D86+1</f>
        <v>3</v>
      </c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</row>
    <row r="117" spans="2:33" ht="12.75" customHeight="1" thickBot="1" x14ac:dyDescent="0.25">
      <c r="B117" s="30"/>
      <c r="D117" s="90" t="s">
        <v>8</v>
      </c>
      <c r="E117" s="90"/>
      <c r="F117" s="90"/>
      <c r="G117" s="90"/>
      <c r="H117" s="90"/>
      <c r="I117" s="90"/>
      <c r="J117" s="90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</row>
    <row r="118" spans="2:33" ht="12.75" customHeight="1" thickBot="1" x14ac:dyDescent="0.25">
      <c r="D118" s="91" t="s">
        <v>9</v>
      </c>
      <c r="E118" s="91"/>
      <c r="F118" s="91"/>
      <c r="G118" s="91"/>
      <c r="H118" s="91"/>
      <c r="I118" s="91"/>
      <c r="J118" s="91"/>
      <c r="K118" s="18"/>
      <c r="L118" s="35"/>
      <c r="M118" s="35"/>
      <c r="N118" s="35"/>
      <c r="O118" s="35"/>
      <c r="P118" s="35"/>
      <c r="Q118" s="35"/>
      <c r="R118" s="35"/>
      <c r="S118" s="35"/>
      <c r="T118" s="35"/>
      <c r="U118" s="18"/>
      <c r="V118" s="18"/>
      <c r="W118" s="18"/>
      <c r="X118" s="18"/>
      <c r="Y118" s="50"/>
      <c r="Z118" s="50"/>
      <c r="AA118" s="50"/>
      <c r="AB118" s="50"/>
      <c r="AC118" s="50"/>
      <c r="AD118" s="35"/>
      <c r="AE118" s="35"/>
      <c r="AF118" s="35"/>
      <c r="AG118" s="35"/>
    </row>
    <row r="119" spans="2:33" ht="12.75" customHeight="1" x14ac:dyDescent="0.2">
      <c r="B119" s="108" t="s">
        <v>11</v>
      </c>
      <c r="D119" s="87" t="s">
        <v>20</v>
      </c>
      <c r="E119" s="87" t="s">
        <v>0</v>
      </c>
      <c r="F119" s="80" t="s">
        <v>22</v>
      </c>
      <c r="G119" s="127" t="s">
        <v>1</v>
      </c>
      <c r="H119" s="93"/>
      <c r="I119" s="93"/>
      <c r="J119" s="94"/>
      <c r="K119" s="122" t="s">
        <v>21</v>
      </c>
      <c r="L119" s="45" t="str">
        <f t="shared" ref="L119:AG119" si="46">IF(OR(TRIM(L117)=0,TRIM(L117)=""),"",IF(IFERROR(TRIM(INDEX(QryItemNamed,MATCH(TRIM(L117),ITEM,0),2)),"")="Y","SPECIAL",LEFT(IFERROR(TRIM(INDEX(ITEM,MATCH(TRIM(L117),ITEM,0))),""),3)))</f>
        <v/>
      </c>
      <c r="M119" s="8" t="str">
        <f t="shared" si="46"/>
        <v/>
      </c>
      <c r="N119" s="8" t="str">
        <f t="shared" si="46"/>
        <v/>
      </c>
      <c r="O119" s="8" t="str">
        <f t="shared" si="46"/>
        <v/>
      </c>
      <c r="P119" s="8" t="str">
        <f t="shared" si="46"/>
        <v/>
      </c>
      <c r="Q119" s="8" t="str">
        <f t="shared" si="46"/>
        <v/>
      </c>
      <c r="R119" s="8" t="str">
        <f t="shared" si="46"/>
        <v/>
      </c>
      <c r="S119" s="8" t="str">
        <f t="shared" si="46"/>
        <v/>
      </c>
      <c r="T119" s="8" t="str">
        <f t="shared" si="46"/>
        <v/>
      </c>
      <c r="U119" s="8" t="str">
        <f t="shared" si="46"/>
        <v/>
      </c>
      <c r="V119" s="8" t="str">
        <f t="shared" si="46"/>
        <v/>
      </c>
      <c r="W119" s="8" t="str">
        <f t="shared" si="46"/>
        <v/>
      </c>
      <c r="X119" s="8" t="str">
        <f t="shared" si="46"/>
        <v/>
      </c>
      <c r="Y119" s="8" t="str">
        <f t="shared" si="46"/>
        <v/>
      </c>
      <c r="Z119" s="8" t="str">
        <f t="shared" si="46"/>
        <v/>
      </c>
      <c r="AA119" s="8" t="str">
        <f t="shared" si="46"/>
        <v/>
      </c>
      <c r="AB119" s="8" t="str">
        <f t="shared" si="46"/>
        <v/>
      </c>
      <c r="AC119" s="8" t="str">
        <f t="shared" si="46"/>
        <v/>
      </c>
      <c r="AD119" s="8" t="str">
        <f t="shared" si="46"/>
        <v/>
      </c>
      <c r="AE119" s="8" t="str">
        <f t="shared" ref="AE119:AF119" si="47">IF(OR(TRIM(AE117)=0,TRIM(AE117)=""),"",IF(IFERROR(TRIM(INDEX(QryItemNamed,MATCH(TRIM(AE117),ITEM,0),2)),"")="Y","SPECIAL",LEFT(IFERROR(TRIM(INDEX(ITEM,MATCH(TRIM(AE117),ITEM,0))),""),3)))</f>
        <v/>
      </c>
      <c r="AF119" s="8" t="str">
        <f t="shared" si="47"/>
        <v/>
      </c>
      <c r="AG119" s="8" t="str">
        <f t="shared" si="46"/>
        <v/>
      </c>
    </row>
    <row r="120" spans="2:33" ht="12.75" customHeight="1" x14ac:dyDescent="0.2">
      <c r="B120" s="109"/>
      <c r="D120" s="88"/>
      <c r="E120" s="88"/>
      <c r="F120" s="81"/>
      <c r="G120" s="128"/>
      <c r="H120" s="95"/>
      <c r="I120" s="95"/>
      <c r="J120" s="96"/>
      <c r="K120" s="123"/>
      <c r="L120" s="105" t="str">
        <f t="shared" ref="L120:AG120" si="48">IF(OR(TRIM(L117)=0,TRIM(L117)=""),IF(L118="","",L118),IF(IFERROR(TRIM(INDEX(QryItemNamed,MATCH(TRIM(L117),ITEM,0),2)),"")="Y",TRIM(RIGHT(IFERROR(TRIM(INDEX(QryItemNamed,MATCH(TRIM(L117),ITEM,0),4)),"123456789012"),LEN(IFERROR(TRIM(INDEX(QryItemNamed,MATCH(TRIM(L117),ITEM,0),4)),"123456789012"))-9))&amp;L118,IFERROR(TRIM(INDEX(QryItemNamed,MATCH(TRIM(L117),ITEM,0),4))&amp;L118,"ITEM CODE DOES NOT EXIST IN ITEM MASTER")))</f>
        <v/>
      </c>
      <c r="M120" s="72" t="str">
        <f t="shared" si="48"/>
        <v/>
      </c>
      <c r="N120" s="72" t="str">
        <f t="shared" si="48"/>
        <v/>
      </c>
      <c r="O120" s="102" t="str">
        <f t="shared" si="48"/>
        <v/>
      </c>
      <c r="P120" s="102" t="str">
        <f t="shared" si="48"/>
        <v/>
      </c>
      <c r="Q120" s="102" t="str">
        <f t="shared" si="48"/>
        <v/>
      </c>
      <c r="R120" s="102" t="str">
        <f t="shared" si="48"/>
        <v/>
      </c>
      <c r="S120" s="102" t="str">
        <f t="shared" si="48"/>
        <v/>
      </c>
      <c r="T120" s="102" t="str">
        <f t="shared" si="48"/>
        <v/>
      </c>
      <c r="U120" s="102" t="str">
        <f t="shared" si="48"/>
        <v/>
      </c>
      <c r="V120" s="102" t="str">
        <f t="shared" si="48"/>
        <v/>
      </c>
      <c r="W120" s="102" t="str">
        <f t="shared" si="48"/>
        <v/>
      </c>
      <c r="X120" s="102" t="str">
        <f t="shared" si="48"/>
        <v/>
      </c>
      <c r="Y120" s="75" t="str">
        <f t="shared" si="48"/>
        <v/>
      </c>
      <c r="Z120" s="75" t="str">
        <f t="shared" si="48"/>
        <v/>
      </c>
      <c r="AA120" s="102" t="str">
        <f t="shared" si="48"/>
        <v/>
      </c>
      <c r="AB120" s="75" t="str">
        <f t="shared" si="48"/>
        <v/>
      </c>
      <c r="AC120" s="75" t="str">
        <f t="shared" si="48"/>
        <v/>
      </c>
      <c r="AD120" s="75" t="str">
        <f t="shared" si="48"/>
        <v/>
      </c>
      <c r="AE120" s="75" t="str">
        <f t="shared" ref="AE120:AF120" si="49">IF(OR(TRIM(AE117)=0,TRIM(AE117)=""),IF(AE118="","",AE118),IF(IFERROR(TRIM(INDEX(QryItemNamed,MATCH(TRIM(AE117),ITEM,0),2)),"")="Y",TRIM(RIGHT(IFERROR(TRIM(INDEX(QryItemNamed,MATCH(TRIM(AE117),ITEM,0),4)),"123456789012"),LEN(IFERROR(TRIM(INDEX(QryItemNamed,MATCH(TRIM(AE117),ITEM,0),4)),"123456789012"))-9))&amp;AE118,IFERROR(TRIM(INDEX(QryItemNamed,MATCH(TRIM(AE117),ITEM,0),4))&amp;AE118,"ITEM CODE DOES NOT EXIST IN ITEM MASTER")))</f>
        <v/>
      </c>
      <c r="AF120" s="75" t="str">
        <f t="shared" si="49"/>
        <v/>
      </c>
      <c r="AG120" s="75" t="str">
        <f t="shared" si="48"/>
        <v/>
      </c>
    </row>
    <row r="121" spans="2:33" ht="12.75" customHeight="1" x14ac:dyDescent="0.2">
      <c r="B121" s="109"/>
      <c r="D121" s="88"/>
      <c r="E121" s="88"/>
      <c r="F121" s="81"/>
      <c r="G121" s="128"/>
      <c r="H121" s="95"/>
      <c r="I121" s="95"/>
      <c r="J121" s="96"/>
      <c r="K121" s="123"/>
      <c r="L121" s="106"/>
      <c r="M121" s="73"/>
      <c r="N121" s="7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75"/>
      <c r="Z121" s="75"/>
      <c r="AA121" s="103"/>
      <c r="AB121" s="75"/>
      <c r="AC121" s="75"/>
      <c r="AD121" s="75"/>
      <c r="AE121" s="75"/>
      <c r="AF121" s="75"/>
      <c r="AG121" s="75"/>
    </row>
    <row r="122" spans="2:33" ht="12.75" customHeight="1" x14ac:dyDescent="0.2">
      <c r="B122" s="109"/>
      <c r="D122" s="88"/>
      <c r="E122" s="88"/>
      <c r="F122" s="81"/>
      <c r="G122" s="128"/>
      <c r="H122" s="95"/>
      <c r="I122" s="95"/>
      <c r="J122" s="96"/>
      <c r="K122" s="123"/>
      <c r="L122" s="106"/>
      <c r="M122" s="73"/>
      <c r="N122" s="7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75"/>
      <c r="Z122" s="75"/>
      <c r="AA122" s="103"/>
      <c r="AB122" s="75"/>
      <c r="AC122" s="75"/>
      <c r="AD122" s="75"/>
      <c r="AE122" s="75"/>
      <c r="AF122" s="75"/>
      <c r="AG122" s="75"/>
    </row>
    <row r="123" spans="2:33" ht="12.75" customHeight="1" x14ac:dyDescent="0.2">
      <c r="B123" s="109"/>
      <c r="D123" s="88"/>
      <c r="E123" s="88"/>
      <c r="F123" s="81"/>
      <c r="G123" s="128"/>
      <c r="H123" s="95"/>
      <c r="I123" s="95"/>
      <c r="J123" s="96"/>
      <c r="K123" s="123"/>
      <c r="L123" s="106"/>
      <c r="M123" s="73"/>
      <c r="N123" s="7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75"/>
      <c r="Z123" s="75"/>
      <c r="AA123" s="103"/>
      <c r="AB123" s="75"/>
      <c r="AC123" s="75"/>
      <c r="AD123" s="75"/>
      <c r="AE123" s="75"/>
      <c r="AF123" s="75"/>
      <c r="AG123" s="75"/>
    </row>
    <row r="124" spans="2:33" ht="12.75" customHeight="1" x14ac:dyDescent="0.2">
      <c r="B124" s="109"/>
      <c r="D124" s="88"/>
      <c r="E124" s="88"/>
      <c r="F124" s="81"/>
      <c r="G124" s="128"/>
      <c r="H124" s="95"/>
      <c r="I124" s="95"/>
      <c r="J124" s="96"/>
      <c r="K124" s="123"/>
      <c r="L124" s="106"/>
      <c r="M124" s="73"/>
      <c r="N124" s="7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75"/>
      <c r="Z124" s="75"/>
      <c r="AA124" s="103"/>
      <c r="AB124" s="75"/>
      <c r="AC124" s="75"/>
      <c r="AD124" s="75"/>
      <c r="AE124" s="75"/>
      <c r="AF124" s="75"/>
      <c r="AG124" s="75"/>
    </row>
    <row r="125" spans="2:33" ht="12.75" customHeight="1" x14ac:dyDescent="0.2">
      <c r="B125" s="109"/>
      <c r="D125" s="88"/>
      <c r="E125" s="88"/>
      <c r="F125" s="81"/>
      <c r="G125" s="128"/>
      <c r="H125" s="95"/>
      <c r="I125" s="95"/>
      <c r="J125" s="96"/>
      <c r="K125" s="123"/>
      <c r="L125" s="106"/>
      <c r="M125" s="73"/>
      <c r="N125" s="7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75"/>
      <c r="Z125" s="75"/>
      <c r="AA125" s="103"/>
      <c r="AB125" s="75"/>
      <c r="AC125" s="75"/>
      <c r="AD125" s="75"/>
      <c r="AE125" s="75"/>
      <c r="AF125" s="75"/>
      <c r="AG125" s="75"/>
    </row>
    <row r="126" spans="2:33" ht="12.75" customHeight="1" x14ac:dyDescent="0.2">
      <c r="B126" s="109"/>
      <c r="D126" s="88"/>
      <c r="E126" s="88"/>
      <c r="F126" s="81"/>
      <c r="G126" s="128"/>
      <c r="H126" s="95"/>
      <c r="I126" s="95"/>
      <c r="J126" s="96"/>
      <c r="K126" s="123"/>
      <c r="L126" s="106"/>
      <c r="M126" s="73"/>
      <c r="N126" s="7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75"/>
      <c r="Z126" s="75"/>
      <c r="AA126" s="103"/>
      <c r="AB126" s="75"/>
      <c r="AC126" s="75"/>
      <c r="AD126" s="75"/>
      <c r="AE126" s="75"/>
      <c r="AF126" s="75"/>
      <c r="AG126" s="75"/>
    </row>
    <row r="127" spans="2:33" ht="12.75" customHeight="1" x14ac:dyDescent="0.2">
      <c r="B127" s="109"/>
      <c r="D127" s="88"/>
      <c r="E127" s="88"/>
      <c r="F127" s="81"/>
      <c r="G127" s="128"/>
      <c r="H127" s="95"/>
      <c r="I127" s="95"/>
      <c r="J127" s="96"/>
      <c r="K127" s="123"/>
      <c r="L127" s="106"/>
      <c r="M127" s="73"/>
      <c r="N127" s="7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75"/>
      <c r="Z127" s="75"/>
      <c r="AA127" s="103"/>
      <c r="AB127" s="75"/>
      <c r="AC127" s="75"/>
      <c r="AD127" s="75"/>
      <c r="AE127" s="75"/>
      <c r="AF127" s="75"/>
      <c r="AG127" s="75"/>
    </row>
    <row r="128" spans="2:33" ht="12.75" customHeight="1" x14ac:dyDescent="0.2">
      <c r="B128" s="109"/>
      <c r="D128" s="88"/>
      <c r="E128" s="88"/>
      <c r="F128" s="81"/>
      <c r="G128" s="128"/>
      <c r="H128" s="95"/>
      <c r="I128" s="95"/>
      <c r="J128" s="96"/>
      <c r="K128" s="123"/>
      <c r="L128" s="106"/>
      <c r="M128" s="73"/>
      <c r="N128" s="7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75"/>
      <c r="Z128" s="75"/>
      <c r="AA128" s="103"/>
      <c r="AB128" s="75"/>
      <c r="AC128" s="75"/>
      <c r="AD128" s="75"/>
      <c r="AE128" s="75"/>
      <c r="AF128" s="75"/>
      <c r="AG128" s="75"/>
    </row>
    <row r="129" spans="2:33" ht="12.75" customHeight="1" x14ac:dyDescent="0.2">
      <c r="B129" s="109"/>
      <c r="D129" s="88"/>
      <c r="E129" s="88"/>
      <c r="F129" s="81"/>
      <c r="G129" s="129"/>
      <c r="H129" s="97"/>
      <c r="I129" s="97"/>
      <c r="J129" s="98"/>
      <c r="K129" s="123"/>
      <c r="L129" s="106"/>
      <c r="M129" s="73"/>
      <c r="N129" s="7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75"/>
      <c r="Z129" s="75"/>
      <c r="AA129" s="103"/>
      <c r="AB129" s="75"/>
      <c r="AC129" s="75"/>
      <c r="AD129" s="75"/>
      <c r="AE129" s="75"/>
      <c r="AF129" s="75"/>
      <c r="AG129" s="75"/>
    </row>
    <row r="130" spans="2:33" ht="12.75" customHeight="1" x14ac:dyDescent="0.2">
      <c r="B130" s="109"/>
      <c r="D130" s="88"/>
      <c r="E130" s="88"/>
      <c r="F130" s="81"/>
      <c r="G130" s="130" t="s">
        <v>23</v>
      </c>
      <c r="H130" s="130"/>
      <c r="I130" s="130" t="s">
        <v>2</v>
      </c>
      <c r="J130" s="130"/>
      <c r="K130" s="123"/>
      <c r="L130" s="106"/>
      <c r="M130" s="73"/>
      <c r="N130" s="7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75"/>
      <c r="Z130" s="75"/>
      <c r="AA130" s="103"/>
      <c r="AB130" s="75"/>
      <c r="AC130" s="75"/>
      <c r="AD130" s="75"/>
      <c r="AE130" s="75"/>
      <c r="AF130" s="75"/>
      <c r="AG130" s="75"/>
    </row>
    <row r="131" spans="2:33" ht="12.75" customHeight="1" x14ac:dyDescent="0.2">
      <c r="B131" s="109"/>
      <c r="D131" s="88"/>
      <c r="E131" s="88"/>
      <c r="F131" s="81"/>
      <c r="G131" s="131"/>
      <c r="H131" s="131"/>
      <c r="I131" s="131"/>
      <c r="J131" s="131"/>
      <c r="K131" s="123"/>
      <c r="L131" s="107"/>
      <c r="M131" s="74"/>
      <c r="N131" s="7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75"/>
      <c r="Z131" s="75"/>
      <c r="AA131" s="104"/>
      <c r="AB131" s="75"/>
      <c r="AC131" s="75"/>
      <c r="AD131" s="75"/>
      <c r="AE131" s="75"/>
      <c r="AF131" s="75"/>
      <c r="AG131" s="75"/>
    </row>
    <row r="132" spans="2:33" ht="12.75" customHeight="1" thickBot="1" x14ac:dyDescent="0.25">
      <c r="B132" s="110"/>
      <c r="D132" s="89"/>
      <c r="E132" s="89"/>
      <c r="F132" s="82"/>
      <c r="G132" s="132"/>
      <c r="H132" s="132"/>
      <c r="I132" s="132"/>
      <c r="J132" s="132"/>
      <c r="K132" s="124"/>
      <c r="L132" s="46" t="str">
        <f t="shared" ref="L132:AG132" si="50">IF(OR(TRIM(L117)=0,TRIM(L117)=""),"",IF(IFERROR(TRIM(INDEX(QryItemNamed,MATCH(TRIM(L117),ITEM,0),3)),"")="LS","",IFERROR(TRIM(INDEX(QryItemNamed,MATCH(TRIM(L117),ITEM,0),3)),"")))</f>
        <v/>
      </c>
      <c r="M132" s="10" t="str">
        <f t="shared" si="50"/>
        <v/>
      </c>
      <c r="N132" s="10" t="str">
        <f t="shared" si="50"/>
        <v/>
      </c>
      <c r="O132" s="10" t="str">
        <f t="shared" si="50"/>
        <v/>
      </c>
      <c r="P132" s="10" t="str">
        <f t="shared" si="50"/>
        <v/>
      </c>
      <c r="Q132" s="10" t="str">
        <f t="shared" si="50"/>
        <v/>
      </c>
      <c r="R132" s="10" t="str">
        <f t="shared" si="50"/>
        <v/>
      </c>
      <c r="S132" s="10" t="str">
        <f t="shared" si="50"/>
        <v/>
      </c>
      <c r="T132" s="10" t="str">
        <f t="shared" si="50"/>
        <v/>
      </c>
      <c r="U132" s="10" t="str">
        <f t="shared" si="50"/>
        <v/>
      </c>
      <c r="V132" s="10" t="str">
        <f t="shared" si="50"/>
        <v/>
      </c>
      <c r="W132" s="10" t="str">
        <f t="shared" si="50"/>
        <v/>
      </c>
      <c r="X132" s="10" t="str">
        <f t="shared" si="50"/>
        <v/>
      </c>
      <c r="Y132" s="10" t="str">
        <f t="shared" si="50"/>
        <v/>
      </c>
      <c r="Z132" s="10" t="str">
        <f t="shared" si="50"/>
        <v/>
      </c>
      <c r="AA132" s="10" t="str">
        <f t="shared" si="50"/>
        <v/>
      </c>
      <c r="AB132" s="10" t="str">
        <f t="shared" si="50"/>
        <v/>
      </c>
      <c r="AC132" s="10" t="str">
        <f t="shared" si="50"/>
        <v/>
      </c>
      <c r="AD132" s="10" t="str">
        <f t="shared" si="50"/>
        <v/>
      </c>
      <c r="AE132" s="10" t="str">
        <f t="shared" ref="AE132:AF132" si="51">IF(OR(TRIM(AE117)=0,TRIM(AE117)=""),"",IF(IFERROR(TRIM(INDEX(QryItemNamed,MATCH(TRIM(AE117),ITEM,0),3)),"")="LS","",IFERROR(TRIM(INDEX(QryItemNamed,MATCH(TRIM(AE117),ITEM,0),3)),"")))</f>
        <v/>
      </c>
      <c r="AF132" s="10" t="str">
        <f t="shared" si="51"/>
        <v/>
      </c>
      <c r="AG132" s="10" t="str">
        <f t="shared" si="50"/>
        <v/>
      </c>
    </row>
    <row r="133" spans="2:33" ht="12.75" customHeight="1" x14ac:dyDescent="0.2">
      <c r="B133" s="27"/>
      <c r="D133" s="11"/>
      <c r="E133" s="11"/>
      <c r="F133" s="12"/>
      <c r="G133" s="125"/>
      <c r="H133" s="126"/>
      <c r="I133" s="125"/>
      <c r="J133" s="126"/>
      <c r="K133" s="47"/>
      <c r="L133" s="13"/>
      <c r="M133" s="11"/>
      <c r="N133" s="11"/>
      <c r="O133" s="11"/>
      <c r="P133" s="11"/>
      <c r="Q133" s="11"/>
      <c r="R133" s="11"/>
      <c r="S133" s="11"/>
      <c r="T133" s="11"/>
      <c r="U133" s="59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</row>
    <row r="134" spans="2:33" ht="12.75" customHeight="1" x14ac:dyDescent="0.2">
      <c r="B134" s="28"/>
      <c r="D134" s="14"/>
      <c r="E134" s="14"/>
      <c r="F134" s="34"/>
      <c r="G134" s="83"/>
      <c r="H134" s="79"/>
      <c r="I134" s="78"/>
      <c r="J134" s="79"/>
      <c r="K134" s="31"/>
      <c r="L134" s="14"/>
      <c r="M134" s="14"/>
      <c r="N134" s="14"/>
      <c r="O134" s="14"/>
      <c r="P134" s="14"/>
      <c r="Q134" s="14"/>
      <c r="R134" s="38"/>
      <c r="S134" s="14"/>
      <c r="T134" s="14"/>
      <c r="U134" s="38"/>
      <c r="V134" s="38"/>
      <c r="W134" s="38"/>
      <c r="X134" s="38"/>
      <c r="Y134" s="38"/>
      <c r="Z134" s="38"/>
      <c r="AA134" s="38"/>
      <c r="AB134" s="38"/>
      <c r="AC134" s="53"/>
      <c r="AD134" s="53"/>
      <c r="AE134" s="53"/>
      <c r="AF134" s="53"/>
      <c r="AG134" s="53"/>
    </row>
    <row r="135" spans="2:33" ht="12.75" customHeight="1" x14ac:dyDescent="0.2">
      <c r="B135" s="28"/>
      <c r="D135" s="14"/>
      <c r="E135" s="14"/>
      <c r="F135" s="34"/>
      <c r="G135" s="83"/>
      <c r="H135" s="79"/>
      <c r="I135" s="78"/>
      <c r="J135" s="79"/>
      <c r="K135" s="31"/>
      <c r="L135" s="14"/>
      <c r="M135" s="14"/>
      <c r="N135" s="14"/>
      <c r="O135" s="14"/>
      <c r="P135" s="14"/>
      <c r="Q135" s="14"/>
      <c r="R135" s="38"/>
      <c r="S135" s="14"/>
      <c r="T135" s="14"/>
      <c r="U135" s="38"/>
      <c r="V135" s="38"/>
      <c r="W135" s="38"/>
      <c r="X135" s="38"/>
      <c r="Y135" s="38"/>
      <c r="Z135" s="38"/>
      <c r="AA135" s="38"/>
      <c r="AB135" s="38"/>
      <c r="AC135" s="53"/>
      <c r="AD135" s="53"/>
      <c r="AE135" s="53"/>
      <c r="AF135" s="53"/>
      <c r="AG135" s="53"/>
    </row>
    <row r="136" spans="2:33" ht="12.75" customHeight="1" x14ac:dyDescent="0.2">
      <c r="B136" s="28"/>
      <c r="D136" s="14"/>
      <c r="E136" s="14"/>
      <c r="F136" s="34"/>
      <c r="G136" s="83"/>
      <c r="H136" s="79"/>
      <c r="I136" s="78"/>
      <c r="J136" s="79"/>
      <c r="K136" s="31"/>
      <c r="L136" s="14"/>
      <c r="M136" s="14"/>
      <c r="N136" s="14"/>
      <c r="O136" s="14"/>
      <c r="P136" s="14"/>
      <c r="Q136" s="14"/>
      <c r="R136" s="38"/>
      <c r="S136" s="14"/>
      <c r="T136" s="14"/>
      <c r="U136" s="38"/>
      <c r="V136" s="38"/>
      <c r="W136" s="38"/>
      <c r="X136" s="38"/>
      <c r="Y136" s="38"/>
      <c r="Z136" s="38"/>
      <c r="AA136" s="38"/>
      <c r="AB136" s="38"/>
      <c r="AC136" s="53"/>
      <c r="AD136" s="53"/>
      <c r="AE136" s="53"/>
      <c r="AF136" s="53"/>
      <c r="AG136" s="53"/>
    </row>
    <row r="137" spans="2:33" ht="12.75" customHeight="1" x14ac:dyDescent="0.2">
      <c r="B137" s="28"/>
      <c r="D137" s="14"/>
      <c r="E137" s="14"/>
      <c r="F137" s="34"/>
      <c r="G137" s="83"/>
      <c r="H137" s="79"/>
      <c r="I137" s="78"/>
      <c r="J137" s="79"/>
      <c r="K137" s="31"/>
      <c r="L137" s="14"/>
      <c r="M137" s="14"/>
      <c r="N137" s="14"/>
      <c r="O137" s="14"/>
      <c r="P137" s="14"/>
      <c r="Q137" s="14"/>
      <c r="R137" s="38"/>
      <c r="S137" s="14"/>
      <c r="T137" s="14"/>
      <c r="U137" s="38"/>
      <c r="V137" s="38"/>
      <c r="W137" s="38"/>
      <c r="X137" s="38"/>
      <c r="Y137" s="38"/>
      <c r="Z137" s="38"/>
      <c r="AA137" s="38"/>
      <c r="AB137" s="38"/>
      <c r="AC137" s="53"/>
      <c r="AD137" s="53"/>
      <c r="AE137" s="53"/>
      <c r="AF137" s="53"/>
      <c r="AG137" s="53"/>
    </row>
    <row r="138" spans="2:33" ht="12.75" customHeight="1" x14ac:dyDescent="0.2">
      <c r="B138" s="28"/>
      <c r="D138" s="14"/>
      <c r="E138" s="14"/>
      <c r="F138" s="34"/>
      <c r="G138" s="52"/>
      <c r="H138" s="41"/>
      <c r="I138" s="40"/>
      <c r="J138" s="41"/>
      <c r="K138" s="31"/>
      <c r="L138" s="14"/>
      <c r="M138" s="14"/>
      <c r="N138" s="14"/>
      <c r="O138" s="14"/>
      <c r="P138" s="14"/>
      <c r="Q138" s="14"/>
      <c r="R138" s="14"/>
      <c r="S138" s="14"/>
      <c r="T138" s="14"/>
      <c r="U138" s="38"/>
      <c r="V138" s="38"/>
      <c r="W138" s="38"/>
      <c r="X138" s="38"/>
      <c r="Y138" s="38"/>
      <c r="Z138" s="38"/>
      <c r="AA138" s="38"/>
      <c r="AB138" s="38"/>
      <c r="AC138" s="53"/>
      <c r="AD138" s="53"/>
      <c r="AE138" s="53"/>
      <c r="AF138" s="53"/>
      <c r="AG138" s="53"/>
    </row>
    <row r="139" spans="2:33" ht="12.75" customHeight="1" x14ac:dyDescent="0.2">
      <c r="B139" s="28"/>
      <c r="D139" s="14"/>
      <c r="E139" s="14"/>
      <c r="F139" s="34"/>
      <c r="G139" s="83"/>
      <c r="H139" s="79"/>
      <c r="I139" s="78"/>
      <c r="J139" s="79"/>
      <c r="K139" s="31"/>
      <c r="L139" s="14"/>
      <c r="M139" s="14"/>
      <c r="N139" s="14"/>
      <c r="O139" s="14"/>
      <c r="P139" s="14"/>
      <c r="Q139" s="14"/>
      <c r="R139" s="14"/>
      <c r="S139" s="14"/>
      <c r="T139" s="14"/>
      <c r="U139" s="38"/>
      <c r="V139" s="38"/>
      <c r="W139" s="38"/>
      <c r="X139" s="38"/>
      <c r="Y139" s="38"/>
      <c r="Z139" s="38"/>
      <c r="AA139" s="38"/>
      <c r="AB139" s="38"/>
      <c r="AC139" s="53"/>
      <c r="AD139" s="53"/>
      <c r="AE139" s="53"/>
      <c r="AF139" s="53"/>
      <c r="AG139" s="53"/>
    </row>
    <row r="140" spans="2:33" ht="12.75" customHeight="1" x14ac:dyDescent="0.2">
      <c r="B140" s="28"/>
      <c r="D140" s="14"/>
      <c r="E140" s="14"/>
      <c r="F140" s="34"/>
      <c r="G140" s="83"/>
      <c r="H140" s="79"/>
      <c r="I140" s="78"/>
      <c r="J140" s="79"/>
      <c r="K140" s="31"/>
      <c r="L140" s="14"/>
      <c r="M140" s="14"/>
      <c r="N140" s="14"/>
      <c r="O140" s="14"/>
      <c r="P140" s="14"/>
      <c r="Q140" s="14"/>
      <c r="R140" s="14"/>
      <c r="S140" s="38"/>
      <c r="T140" s="14"/>
      <c r="U140" s="38"/>
      <c r="V140" s="38"/>
      <c r="W140" s="38"/>
      <c r="X140" s="38"/>
      <c r="Y140" s="38"/>
      <c r="Z140" s="38"/>
      <c r="AA140" s="38"/>
      <c r="AB140" s="38"/>
      <c r="AC140" s="53"/>
      <c r="AD140" s="53"/>
      <c r="AE140" s="53"/>
      <c r="AF140" s="53"/>
      <c r="AG140" s="53"/>
    </row>
    <row r="141" spans="2:33" ht="12.75" customHeight="1" x14ac:dyDescent="0.2">
      <c r="B141" s="28"/>
      <c r="D141" s="14"/>
      <c r="E141" s="14"/>
      <c r="F141" s="34"/>
      <c r="G141" s="83"/>
      <c r="H141" s="79"/>
      <c r="I141" s="78"/>
      <c r="J141" s="79"/>
      <c r="K141" s="31"/>
      <c r="L141" s="14"/>
      <c r="M141" s="14"/>
      <c r="N141" s="14"/>
      <c r="O141" s="14"/>
      <c r="P141" s="14"/>
      <c r="Q141" s="14"/>
      <c r="R141" s="14"/>
      <c r="S141" s="38"/>
      <c r="T141" s="14"/>
      <c r="U141" s="38"/>
      <c r="V141" s="38"/>
      <c r="W141" s="38"/>
      <c r="X141" s="38"/>
      <c r="Y141" s="38"/>
      <c r="Z141" s="38"/>
      <c r="AA141" s="38"/>
      <c r="AB141" s="38"/>
      <c r="AC141" s="53"/>
      <c r="AD141" s="53"/>
      <c r="AE141" s="53"/>
      <c r="AF141" s="53"/>
      <c r="AG141" s="53"/>
    </row>
    <row r="142" spans="2:33" ht="12.75" customHeight="1" x14ac:dyDescent="0.2">
      <c r="B142" s="28"/>
      <c r="D142" s="14"/>
      <c r="E142" s="14"/>
      <c r="F142" s="34"/>
      <c r="G142" s="83"/>
      <c r="H142" s="79"/>
      <c r="I142" s="78"/>
      <c r="J142" s="79"/>
      <c r="K142" s="31"/>
      <c r="L142" s="14"/>
      <c r="M142" s="14"/>
      <c r="N142" s="14"/>
      <c r="O142" s="14"/>
      <c r="P142" s="14"/>
      <c r="Q142" s="14"/>
      <c r="R142" s="14"/>
      <c r="S142" s="38"/>
      <c r="T142" s="14"/>
      <c r="U142" s="38"/>
      <c r="V142" s="38"/>
      <c r="W142" s="38"/>
      <c r="X142" s="38"/>
      <c r="Y142" s="38"/>
      <c r="Z142" s="38"/>
      <c r="AA142" s="38"/>
      <c r="AB142" s="38"/>
      <c r="AC142" s="53"/>
      <c r="AD142" s="53"/>
      <c r="AE142" s="53"/>
      <c r="AF142" s="53"/>
      <c r="AG142" s="53"/>
    </row>
    <row r="143" spans="2:33" ht="12.75" customHeight="1" x14ac:dyDescent="0.2">
      <c r="B143" s="28"/>
      <c r="D143" s="14"/>
      <c r="E143" s="14"/>
      <c r="F143" s="34"/>
      <c r="G143" s="83"/>
      <c r="H143" s="79"/>
      <c r="I143" s="78"/>
      <c r="J143" s="79"/>
      <c r="K143" s="31"/>
      <c r="L143" s="14"/>
      <c r="M143" s="14"/>
      <c r="N143" s="14"/>
      <c r="O143" s="14"/>
      <c r="P143" s="14"/>
      <c r="Q143" s="14"/>
      <c r="R143" s="14"/>
      <c r="S143" s="38"/>
      <c r="T143" s="14"/>
      <c r="U143" s="38"/>
      <c r="V143" s="38"/>
      <c r="W143" s="38"/>
      <c r="X143" s="38"/>
      <c r="Y143" s="38"/>
      <c r="Z143" s="38"/>
      <c r="AA143" s="38"/>
      <c r="AB143" s="38"/>
      <c r="AC143" s="53"/>
      <c r="AD143" s="53"/>
      <c r="AE143" s="53"/>
      <c r="AF143" s="53"/>
      <c r="AG143" s="53"/>
    </row>
    <row r="144" spans="2:33" ht="12.75" customHeight="1" x14ac:dyDescent="0.2">
      <c r="B144" s="28"/>
      <c r="D144" s="14"/>
      <c r="E144" s="14"/>
      <c r="F144" s="34"/>
      <c r="G144" s="83"/>
      <c r="H144" s="79"/>
      <c r="I144" s="78"/>
      <c r="J144" s="79"/>
      <c r="K144" s="31"/>
      <c r="L144" s="14"/>
      <c r="M144" s="14"/>
      <c r="N144" s="14"/>
      <c r="O144" s="14"/>
      <c r="P144" s="14"/>
      <c r="Q144" s="14"/>
      <c r="R144" s="14"/>
      <c r="S144" s="38"/>
      <c r="T144" s="14"/>
      <c r="U144" s="38"/>
      <c r="V144" s="38"/>
      <c r="W144" s="38"/>
      <c r="X144" s="38"/>
      <c r="Y144" s="38"/>
      <c r="Z144" s="38"/>
      <c r="AA144" s="38"/>
      <c r="AB144" s="38"/>
      <c r="AC144" s="53"/>
      <c r="AD144" s="53"/>
      <c r="AE144" s="53"/>
      <c r="AF144" s="53"/>
      <c r="AG144" s="53"/>
    </row>
    <row r="145" spans="2:33" ht="12.75" customHeight="1" x14ac:dyDescent="0.2">
      <c r="B145" s="28"/>
      <c r="D145" s="14"/>
      <c r="E145" s="14"/>
      <c r="F145" s="34"/>
      <c r="G145" s="83"/>
      <c r="H145" s="79"/>
      <c r="I145" s="78"/>
      <c r="J145" s="79"/>
      <c r="K145" s="31"/>
      <c r="L145" s="14"/>
      <c r="M145" s="14"/>
      <c r="N145" s="14"/>
      <c r="O145" s="14"/>
      <c r="P145" s="14"/>
      <c r="Q145" s="14"/>
      <c r="R145" s="14"/>
      <c r="S145" s="38"/>
      <c r="T145" s="14"/>
      <c r="U145" s="38"/>
      <c r="V145" s="38"/>
      <c r="W145" s="38"/>
      <c r="X145" s="38"/>
      <c r="Y145" s="38"/>
      <c r="Z145" s="38"/>
      <c r="AA145" s="38"/>
      <c r="AB145" s="38"/>
      <c r="AC145" s="53"/>
      <c r="AD145" s="53"/>
      <c r="AE145" s="53"/>
      <c r="AF145" s="53"/>
      <c r="AG145" s="53"/>
    </row>
    <row r="146" spans="2:33" ht="12.75" customHeight="1" x14ac:dyDescent="0.2">
      <c r="B146" s="27"/>
      <c r="D146" s="14"/>
      <c r="E146" s="14"/>
      <c r="F146" s="34"/>
      <c r="G146" s="83"/>
      <c r="H146" s="79"/>
      <c r="I146" s="78"/>
      <c r="J146" s="79"/>
      <c r="K146" s="31"/>
      <c r="L146" s="57"/>
      <c r="M146" s="53"/>
      <c r="N146" s="53"/>
      <c r="O146" s="53"/>
      <c r="P146" s="53"/>
      <c r="Q146" s="53"/>
      <c r="R146" s="53"/>
      <c r="S146" s="38"/>
      <c r="T146" s="53"/>
      <c r="U146" s="60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</row>
    <row r="147" spans="2:33" ht="12.75" customHeight="1" x14ac:dyDescent="0.2">
      <c r="B147" s="27"/>
      <c r="D147" s="53"/>
      <c r="E147" s="53"/>
      <c r="F147" s="55"/>
      <c r="G147" s="78"/>
      <c r="H147" s="79"/>
      <c r="I147" s="78"/>
      <c r="J147" s="79"/>
      <c r="K147" s="56"/>
      <c r="L147" s="57"/>
      <c r="M147" s="53"/>
      <c r="N147" s="53"/>
      <c r="O147" s="53"/>
      <c r="P147" s="53"/>
      <c r="Q147" s="53"/>
      <c r="R147" s="53"/>
      <c r="S147" s="60"/>
      <c r="T147" s="53"/>
      <c r="U147" s="60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</row>
    <row r="148" spans="2:33" ht="12.75" customHeight="1" x14ac:dyDescent="0.2">
      <c r="B148" s="27"/>
      <c r="D148" s="53"/>
      <c r="E148" s="53"/>
      <c r="F148" s="55"/>
      <c r="G148" s="78"/>
      <c r="H148" s="79"/>
      <c r="I148" s="78"/>
      <c r="J148" s="79"/>
      <c r="K148" s="56"/>
      <c r="L148" s="57"/>
      <c r="M148" s="53"/>
      <c r="N148" s="53"/>
      <c r="O148" s="53"/>
      <c r="P148" s="53"/>
      <c r="Q148" s="53"/>
      <c r="R148" s="53"/>
      <c r="S148" s="60"/>
      <c r="T148" s="53"/>
      <c r="U148" s="60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</row>
    <row r="149" spans="2:33" ht="12.75" customHeight="1" x14ac:dyDescent="0.2">
      <c r="B149" s="27"/>
      <c r="D149" s="53"/>
      <c r="E149" s="53"/>
      <c r="F149" s="55"/>
      <c r="G149" s="78"/>
      <c r="H149" s="79"/>
      <c r="I149" s="78"/>
      <c r="J149" s="79"/>
      <c r="K149" s="56"/>
      <c r="L149" s="57"/>
      <c r="M149" s="53"/>
      <c r="N149" s="53"/>
      <c r="O149" s="53"/>
      <c r="P149" s="53"/>
      <c r="Q149" s="53"/>
      <c r="R149" s="53"/>
      <c r="S149" s="60"/>
      <c r="T149" s="60"/>
      <c r="U149" s="60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</row>
    <row r="150" spans="2:33" ht="12.75" customHeight="1" x14ac:dyDescent="0.2">
      <c r="B150" s="27"/>
      <c r="D150" s="53"/>
      <c r="E150" s="53"/>
      <c r="F150" s="55"/>
      <c r="G150" s="78"/>
      <c r="H150" s="79"/>
      <c r="I150" s="78"/>
      <c r="J150" s="79"/>
      <c r="K150" s="56"/>
      <c r="L150" s="57"/>
      <c r="M150" s="53"/>
      <c r="N150" s="53"/>
      <c r="O150" s="53"/>
      <c r="P150" s="53"/>
      <c r="Q150" s="53"/>
      <c r="R150" s="53"/>
      <c r="S150" s="60"/>
      <c r="T150" s="60"/>
      <c r="U150" s="60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</row>
    <row r="151" spans="2:33" ht="12.75" customHeight="1" x14ac:dyDescent="0.2">
      <c r="B151" s="27"/>
      <c r="D151" s="53"/>
      <c r="E151" s="53"/>
      <c r="F151" s="55"/>
      <c r="G151" s="78"/>
      <c r="H151" s="79"/>
      <c r="I151" s="78"/>
      <c r="J151" s="79"/>
      <c r="K151" s="56"/>
      <c r="L151" s="57"/>
      <c r="M151" s="53"/>
      <c r="N151" s="53"/>
      <c r="O151" s="53"/>
      <c r="P151" s="53"/>
      <c r="Q151" s="53"/>
      <c r="R151" s="53"/>
      <c r="S151" s="60"/>
      <c r="T151" s="53"/>
      <c r="U151" s="60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</row>
    <row r="152" spans="2:33" ht="12.75" customHeight="1" x14ac:dyDescent="0.2">
      <c r="B152" s="27"/>
      <c r="D152" s="53"/>
      <c r="E152" s="53"/>
      <c r="F152" s="55"/>
      <c r="G152" s="78"/>
      <c r="H152" s="79"/>
      <c r="I152" s="78"/>
      <c r="J152" s="79"/>
      <c r="K152" s="56"/>
      <c r="L152" s="57"/>
      <c r="M152" s="53"/>
      <c r="N152" s="53"/>
      <c r="O152" s="53"/>
      <c r="P152" s="53"/>
      <c r="Q152" s="53"/>
      <c r="R152" s="53"/>
      <c r="S152" s="60"/>
      <c r="T152" s="53"/>
      <c r="U152" s="60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</row>
    <row r="153" spans="2:33" ht="12.75" customHeight="1" x14ac:dyDescent="0.2">
      <c r="B153" s="27"/>
      <c r="D153" s="53"/>
      <c r="E153" s="53"/>
      <c r="F153" s="55"/>
      <c r="G153" s="78"/>
      <c r="H153" s="79"/>
      <c r="I153" s="78"/>
      <c r="J153" s="79"/>
      <c r="K153" s="56"/>
      <c r="L153" s="57"/>
      <c r="M153" s="53"/>
      <c r="N153" s="53"/>
      <c r="O153" s="53"/>
      <c r="P153" s="53"/>
      <c r="Q153" s="53"/>
      <c r="R153" s="53"/>
      <c r="S153" s="60"/>
      <c r="T153" s="60"/>
      <c r="U153" s="60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</row>
    <row r="154" spans="2:33" ht="12.75" customHeight="1" x14ac:dyDescent="0.2">
      <c r="B154" s="27"/>
      <c r="D154" s="53"/>
      <c r="E154" s="53"/>
      <c r="F154" s="55"/>
      <c r="G154" s="78"/>
      <c r="H154" s="79"/>
      <c r="I154" s="78"/>
      <c r="J154" s="79"/>
      <c r="K154" s="56"/>
      <c r="L154" s="57"/>
      <c r="M154" s="53"/>
      <c r="N154" s="53"/>
      <c r="O154" s="53"/>
      <c r="P154" s="53"/>
      <c r="Q154" s="53"/>
      <c r="R154" s="53"/>
      <c r="S154" s="60"/>
      <c r="T154" s="60"/>
      <c r="U154" s="60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</row>
    <row r="155" spans="2:33" ht="12.75" customHeight="1" x14ac:dyDescent="0.2">
      <c r="B155" s="27"/>
      <c r="D155" s="53"/>
      <c r="E155" s="53"/>
      <c r="F155" s="55"/>
      <c r="G155" s="78"/>
      <c r="H155" s="79"/>
      <c r="I155" s="78"/>
      <c r="J155" s="79"/>
      <c r="K155" s="56"/>
      <c r="L155" s="57"/>
      <c r="M155" s="53"/>
      <c r="N155" s="53"/>
      <c r="O155" s="53"/>
      <c r="P155" s="53"/>
      <c r="Q155" s="53"/>
      <c r="R155" s="53"/>
      <c r="S155" s="60"/>
      <c r="T155" s="60"/>
      <c r="U155" s="60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</row>
    <row r="156" spans="2:33" ht="12.75" customHeight="1" x14ac:dyDescent="0.2">
      <c r="B156" s="28"/>
      <c r="D156" s="14"/>
      <c r="E156" s="14"/>
      <c r="F156" s="15"/>
      <c r="G156" s="78"/>
      <c r="H156" s="79"/>
      <c r="I156" s="78"/>
      <c r="J156" s="79"/>
      <c r="K156" s="31"/>
      <c r="L156" s="16"/>
      <c r="M156" s="14"/>
      <c r="N156" s="14"/>
      <c r="O156" s="14"/>
      <c r="P156" s="14"/>
      <c r="Q156" s="14"/>
      <c r="R156" s="14"/>
      <c r="S156" s="38"/>
      <c r="T156" s="60"/>
      <c r="U156" s="38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 spans="2:33" ht="12.75" customHeight="1" x14ac:dyDescent="0.2">
      <c r="B157" s="28"/>
      <c r="D157" s="14"/>
      <c r="E157" s="14"/>
      <c r="F157" s="15"/>
      <c r="G157" s="78"/>
      <c r="H157" s="79"/>
      <c r="I157" s="78"/>
      <c r="J157" s="79"/>
      <c r="K157" s="31"/>
      <c r="L157" s="16"/>
      <c r="M157" s="14"/>
      <c r="N157" s="14"/>
      <c r="O157" s="14"/>
      <c r="P157" s="14"/>
      <c r="Q157" s="14"/>
      <c r="R157" s="14"/>
      <c r="S157" s="38"/>
      <c r="T157" s="60"/>
      <c r="U157" s="38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 spans="2:33" ht="12.75" customHeight="1" x14ac:dyDescent="0.2">
      <c r="B158" s="28"/>
      <c r="D158" s="14"/>
      <c r="E158" s="14"/>
      <c r="F158" s="15"/>
      <c r="G158" s="78"/>
      <c r="H158" s="79"/>
      <c r="I158" s="78"/>
      <c r="J158" s="79"/>
      <c r="K158" s="31"/>
      <c r="L158" s="16"/>
      <c r="M158" s="14"/>
      <c r="N158" s="14"/>
      <c r="O158" s="14"/>
      <c r="P158" s="14"/>
      <c r="Q158" s="14"/>
      <c r="R158" s="14"/>
      <c r="S158" s="38"/>
      <c r="T158" s="60"/>
      <c r="U158" s="38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 spans="2:33" ht="12.75" customHeight="1" x14ac:dyDescent="0.2">
      <c r="B159" s="28"/>
      <c r="D159" s="14"/>
      <c r="E159" s="14"/>
      <c r="F159" s="15"/>
      <c r="G159" s="78"/>
      <c r="H159" s="79"/>
      <c r="I159" s="78"/>
      <c r="J159" s="79"/>
      <c r="K159" s="31"/>
      <c r="L159" s="16"/>
      <c r="M159" s="14"/>
      <c r="N159" s="14"/>
      <c r="O159" s="14"/>
      <c r="P159" s="14"/>
      <c r="Q159" s="14"/>
      <c r="R159" s="14"/>
      <c r="S159" s="60"/>
      <c r="T159" s="60"/>
      <c r="U159" s="38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 spans="2:33" ht="12.75" customHeight="1" x14ac:dyDescent="0.2">
      <c r="B160" s="28"/>
      <c r="D160" s="14"/>
      <c r="E160" s="14"/>
      <c r="F160" s="15"/>
      <c r="G160" s="78"/>
      <c r="H160" s="79"/>
      <c r="I160" s="78"/>
      <c r="J160" s="79"/>
      <c r="K160" s="31"/>
      <c r="L160" s="16"/>
      <c r="M160" s="14"/>
      <c r="N160" s="14"/>
      <c r="O160" s="14"/>
      <c r="P160" s="14"/>
      <c r="Q160" s="14"/>
      <c r="R160" s="14"/>
      <c r="S160" s="60"/>
      <c r="T160" s="60"/>
      <c r="U160" s="38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</row>
    <row r="161" spans="2:33" ht="12.75" customHeight="1" x14ac:dyDescent="0.2">
      <c r="B161" s="28"/>
      <c r="D161" s="14"/>
      <c r="E161" s="14"/>
      <c r="F161" s="15"/>
      <c r="G161" s="78"/>
      <c r="H161" s="79"/>
      <c r="I161" s="78"/>
      <c r="J161" s="79"/>
      <c r="K161" s="31"/>
      <c r="L161" s="16"/>
      <c r="M161" s="14"/>
      <c r="N161" s="14"/>
      <c r="O161" s="14"/>
      <c r="P161" s="14"/>
      <c r="Q161" s="14"/>
      <c r="R161" s="14"/>
      <c r="S161" s="38"/>
      <c r="T161" s="60"/>
      <c r="U161" s="38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 spans="2:33" ht="12.75" customHeight="1" x14ac:dyDescent="0.2">
      <c r="B162" s="28"/>
      <c r="D162" s="14"/>
      <c r="E162" s="14"/>
      <c r="F162" s="15"/>
      <c r="G162" s="78"/>
      <c r="H162" s="79"/>
      <c r="I162" s="78"/>
      <c r="J162" s="79"/>
      <c r="K162" s="31"/>
      <c r="L162" s="16"/>
      <c r="M162" s="14"/>
      <c r="N162" s="14"/>
      <c r="O162" s="14"/>
      <c r="P162" s="14"/>
      <c r="Q162" s="14"/>
      <c r="R162" s="14"/>
      <c r="S162" s="38"/>
      <c r="T162" s="60"/>
      <c r="U162" s="38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</row>
    <row r="163" spans="2:33" ht="12.75" customHeight="1" x14ac:dyDescent="0.2">
      <c r="B163" s="28"/>
      <c r="D163" s="14"/>
      <c r="E163" s="14"/>
      <c r="F163" s="15"/>
      <c r="G163" s="78"/>
      <c r="H163" s="79"/>
      <c r="I163" s="78"/>
      <c r="J163" s="79"/>
      <c r="K163" s="31"/>
      <c r="L163" s="16"/>
      <c r="M163" s="14"/>
      <c r="N163" s="14"/>
      <c r="O163" s="14"/>
      <c r="P163" s="14"/>
      <c r="Q163" s="14"/>
      <c r="R163" s="14"/>
      <c r="S163" s="60"/>
      <c r="T163" s="60"/>
      <c r="U163" s="38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 spans="2:33" ht="12.75" customHeight="1" x14ac:dyDescent="0.2">
      <c r="B164" s="28"/>
      <c r="D164" s="14"/>
      <c r="E164" s="14"/>
      <c r="F164" s="15"/>
      <c r="G164" s="78"/>
      <c r="H164" s="79"/>
      <c r="I164" s="78"/>
      <c r="J164" s="79"/>
      <c r="K164" s="31"/>
      <c r="L164" s="16"/>
      <c r="M164" s="14"/>
      <c r="N164" s="14"/>
      <c r="O164" s="14"/>
      <c r="P164" s="14"/>
      <c r="Q164" s="14"/>
      <c r="R164" s="14"/>
      <c r="S164" s="60"/>
      <c r="T164" s="60"/>
      <c r="U164" s="38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 spans="2:33" ht="12.75" customHeight="1" x14ac:dyDescent="0.2">
      <c r="B165" s="28"/>
      <c r="D165" s="14"/>
      <c r="E165" s="14"/>
      <c r="F165" s="15"/>
      <c r="G165" s="78"/>
      <c r="H165" s="79"/>
      <c r="I165" s="78"/>
      <c r="J165" s="79"/>
      <c r="K165" s="31"/>
      <c r="L165" s="16"/>
      <c r="M165" s="14"/>
      <c r="N165" s="14"/>
      <c r="O165" s="14"/>
      <c r="P165" s="14"/>
      <c r="Q165" s="14"/>
      <c r="R165" s="14"/>
      <c r="S165" s="38"/>
      <c r="T165" s="60"/>
      <c r="U165" s="38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 spans="2:33" ht="12.75" customHeight="1" x14ac:dyDescent="0.2">
      <c r="B166" s="28"/>
      <c r="D166" s="14"/>
      <c r="E166" s="14"/>
      <c r="F166" s="15"/>
      <c r="G166" s="78"/>
      <c r="H166" s="79"/>
      <c r="I166" s="78"/>
      <c r="J166" s="79"/>
      <c r="K166" s="31"/>
      <c r="L166" s="16"/>
      <c r="M166" s="14"/>
      <c r="N166" s="14"/>
      <c r="O166" s="14"/>
      <c r="P166" s="14"/>
      <c r="Q166" s="14"/>
      <c r="R166" s="14"/>
      <c r="S166" s="60"/>
      <c r="T166" s="60"/>
      <c r="U166" s="38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 spans="2:33" ht="12.75" customHeight="1" x14ac:dyDescent="0.2">
      <c r="B167" s="28"/>
      <c r="D167" s="14"/>
      <c r="E167" s="14"/>
      <c r="F167" s="15"/>
      <c r="G167" s="78"/>
      <c r="H167" s="79"/>
      <c r="I167" s="78"/>
      <c r="J167" s="79"/>
      <c r="K167" s="31"/>
      <c r="L167" s="16"/>
      <c r="M167" s="14"/>
      <c r="N167" s="14"/>
      <c r="O167" s="14"/>
      <c r="P167" s="14"/>
      <c r="Q167" s="14"/>
      <c r="R167" s="14"/>
      <c r="S167" s="38"/>
      <c r="T167" s="60"/>
      <c r="U167" s="38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 spans="2:33" ht="12.75" customHeight="1" x14ac:dyDescent="0.2">
      <c r="B168" s="28"/>
      <c r="D168" s="14"/>
      <c r="E168" s="14"/>
      <c r="F168" s="15"/>
      <c r="G168" s="78"/>
      <c r="H168" s="79"/>
      <c r="I168" s="78"/>
      <c r="J168" s="79"/>
      <c r="K168" s="31"/>
      <c r="L168" s="16"/>
      <c r="M168" s="14"/>
      <c r="N168" s="14"/>
      <c r="O168" s="14"/>
      <c r="P168" s="14"/>
      <c r="Q168" s="14"/>
      <c r="R168" s="14"/>
      <c r="S168" s="60"/>
      <c r="T168" s="60"/>
      <c r="U168" s="38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 spans="2:33" ht="12.75" customHeight="1" x14ac:dyDescent="0.2">
      <c r="B169" s="28"/>
      <c r="D169" s="14"/>
      <c r="E169" s="14"/>
      <c r="F169" s="15"/>
      <c r="G169" s="78"/>
      <c r="H169" s="79"/>
      <c r="I169" s="78"/>
      <c r="J169" s="79"/>
      <c r="K169" s="31"/>
      <c r="L169" s="16"/>
      <c r="M169" s="14"/>
      <c r="N169" s="14"/>
      <c r="O169" s="14"/>
      <c r="P169" s="14"/>
      <c r="Q169" s="14"/>
      <c r="R169" s="14"/>
      <c r="S169" s="60"/>
      <c r="T169" s="60"/>
      <c r="U169" s="38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 spans="2:33" ht="12.75" customHeight="1" x14ac:dyDescent="0.2">
      <c r="B170" s="28"/>
      <c r="D170" s="14"/>
      <c r="E170" s="14"/>
      <c r="F170" s="15"/>
      <c r="G170" s="78"/>
      <c r="H170" s="79"/>
      <c r="I170" s="78"/>
      <c r="J170" s="79"/>
      <c r="K170" s="31"/>
      <c r="L170" s="16"/>
      <c r="M170" s="14"/>
      <c r="N170" s="14"/>
      <c r="O170" s="14"/>
      <c r="P170" s="14"/>
      <c r="Q170" s="14"/>
      <c r="R170" s="14"/>
      <c r="S170" s="38"/>
      <c r="T170" s="60"/>
      <c r="U170" s="38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 spans="2:33" ht="12.75" customHeight="1" x14ac:dyDescent="0.2">
      <c r="B171" s="28"/>
      <c r="D171" s="14"/>
      <c r="E171" s="14"/>
      <c r="F171" s="15"/>
      <c r="G171" s="78"/>
      <c r="H171" s="79"/>
      <c r="I171" s="78"/>
      <c r="J171" s="79"/>
      <c r="K171" s="31"/>
      <c r="L171" s="16"/>
      <c r="M171" s="14"/>
      <c r="N171" s="14"/>
      <c r="O171" s="14"/>
      <c r="P171" s="14"/>
      <c r="Q171" s="14"/>
      <c r="R171" s="14"/>
      <c r="S171" s="38"/>
      <c r="T171" s="60"/>
      <c r="U171" s="38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 spans="2:33" ht="12.75" customHeight="1" x14ac:dyDescent="0.2">
      <c r="B172" s="28"/>
      <c r="D172" s="14"/>
      <c r="E172" s="14"/>
      <c r="F172" s="15"/>
      <c r="G172" s="78"/>
      <c r="H172" s="79"/>
      <c r="I172" s="78"/>
      <c r="J172" s="79"/>
      <c r="K172" s="31"/>
      <c r="L172" s="16"/>
      <c r="M172" s="14"/>
      <c r="N172" s="14"/>
      <c r="O172" s="14"/>
      <c r="P172" s="14"/>
      <c r="Q172" s="14"/>
      <c r="R172" s="14"/>
      <c r="S172" s="60"/>
      <c r="T172" s="60"/>
      <c r="U172" s="38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</row>
    <row r="173" spans="2:33" ht="12.75" customHeight="1" x14ac:dyDescent="0.2">
      <c r="B173" s="28"/>
      <c r="D173" s="14"/>
      <c r="E173" s="14"/>
      <c r="F173" s="15"/>
      <c r="G173" s="78"/>
      <c r="H173" s="79"/>
      <c r="I173" s="78"/>
      <c r="J173" s="79"/>
      <c r="K173" s="31"/>
      <c r="L173" s="16"/>
      <c r="M173" s="14"/>
      <c r="N173" s="14"/>
      <c r="O173" s="14"/>
      <c r="P173" s="14"/>
      <c r="Q173" s="14"/>
      <c r="R173" s="14"/>
      <c r="S173" s="60"/>
      <c r="T173" s="60"/>
      <c r="U173" s="38"/>
      <c r="V173" s="14"/>
      <c r="W173" s="38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</row>
    <row r="174" spans="2:33" ht="12.75" customHeight="1" x14ac:dyDescent="0.2">
      <c r="B174" s="28"/>
      <c r="D174" s="14"/>
      <c r="E174" s="14"/>
      <c r="F174" s="15"/>
      <c r="G174" s="78"/>
      <c r="H174" s="79"/>
      <c r="I174" s="78"/>
      <c r="J174" s="79"/>
      <c r="K174" s="31"/>
      <c r="L174" s="16"/>
      <c r="M174" s="14"/>
      <c r="N174" s="14"/>
      <c r="O174" s="14"/>
      <c r="P174" s="14"/>
      <c r="Q174" s="14"/>
      <c r="R174" s="14"/>
      <c r="S174" s="38"/>
      <c r="T174" s="60"/>
      <c r="U174" s="38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 spans="2:33" ht="12.75" customHeight="1" x14ac:dyDescent="0.2">
      <c r="B175" s="28"/>
      <c r="D175" s="14"/>
      <c r="E175" s="14"/>
      <c r="F175" s="15"/>
      <c r="G175" s="78"/>
      <c r="H175" s="79"/>
      <c r="I175" s="78"/>
      <c r="J175" s="79"/>
      <c r="K175" s="31"/>
      <c r="L175" s="16"/>
      <c r="M175" s="14"/>
      <c r="N175" s="14"/>
      <c r="O175" s="14"/>
      <c r="P175" s="14"/>
      <c r="Q175" s="14"/>
      <c r="R175" s="14"/>
      <c r="S175" s="38"/>
      <c r="T175" s="60"/>
      <c r="U175" s="38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 spans="2:33" ht="12.75" customHeight="1" x14ac:dyDescent="0.2">
      <c r="B176" s="28"/>
      <c r="D176" s="14"/>
      <c r="E176" s="14"/>
      <c r="F176" s="15"/>
      <c r="G176" s="78"/>
      <c r="H176" s="79"/>
      <c r="I176" s="78"/>
      <c r="J176" s="79"/>
      <c r="K176" s="31"/>
      <c r="L176" s="16"/>
      <c r="M176" s="14"/>
      <c r="N176" s="14"/>
      <c r="O176" s="14"/>
      <c r="P176" s="14"/>
      <c r="Q176" s="14"/>
      <c r="R176" s="14"/>
      <c r="S176" s="38"/>
      <c r="T176" s="60"/>
      <c r="U176" s="38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</row>
    <row r="177" spans="2:33" ht="12.75" customHeight="1" x14ac:dyDescent="0.2">
      <c r="B177" s="28"/>
      <c r="D177" s="14"/>
      <c r="E177" s="14"/>
      <c r="F177" s="15"/>
      <c r="G177" s="78"/>
      <c r="H177" s="79"/>
      <c r="I177" s="40"/>
      <c r="J177" s="41"/>
      <c r="K177" s="31"/>
      <c r="L177" s="16"/>
      <c r="M177" s="14"/>
      <c r="N177" s="14"/>
      <c r="O177" s="14"/>
      <c r="P177" s="14"/>
      <c r="Q177" s="14"/>
      <c r="R177" s="14"/>
      <c r="S177" s="38"/>
      <c r="T177" s="60"/>
      <c r="U177" s="38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 spans="2:33" ht="12.75" customHeight="1" x14ac:dyDescent="0.2">
      <c r="B178" s="28"/>
      <c r="D178" s="14"/>
      <c r="E178" s="14"/>
      <c r="F178" s="15"/>
      <c r="G178" s="78"/>
      <c r="H178" s="79"/>
      <c r="I178" s="40"/>
      <c r="J178" s="41"/>
      <c r="K178" s="31"/>
      <c r="L178" s="16"/>
      <c r="M178" s="14"/>
      <c r="N178" s="14"/>
      <c r="O178" s="14"/>
      <c r="P178" s="14"/>
      <c r="Q178" s="14"/>
      <c r="R178" s="14"/>
      <c r="S178" s="38"/>
      <c r="T178" s="60"/>
      <c r="U178" s="38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 spans="2:33" ht="12.75" customHeight="1" x14ac:dyDescent="0.2">
      <c r="B179" s="28"/>
      <c r="D179" s="14"/>
      <c r="E179" s="14"/>
      <c r="F179" s="15"/>
      <c r="G179" s="78"/>
      <c r="H179" s="79"/>
      <c r="I179" s="78"/>
      <c r="J179" s="79"/>
      <c r="K179" s="31"/>
      <c r="L179" s="16"/>
      <c r="M179" s="14"/>
      <c r="N179" s="14"/>
      <c r="O179" s="14"/>
      <c r="P179" s="14"/>
      <c r="Q179" s="14"/>
      <c r="R179" s="14"/>
      <c r="S179" s="60"/>
      <c r="T179" s="60"/>
      <c r="U179" s="38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 spans="2:33" ht="12.75" customHeight="1" x14ac:dyDescent="0.2">
      <c r="B180" s="28"/>
      <c r="D180" s="14"/>
      <c r="E180" s="14"/>
      <c r="F180" s="15"/>
      <c r="G180" s="78"/>
      <c r="H180" s="79"/>
      <c r="I180" s="78"/>
      <c r="J180" s="79"/>
      <c r="K180" s="31"/>
      <c r="L180" s="16"/>
      <c r="M180" s="14"/>
      <c r="N180" s="14"/>
      <c r="O180" s="14"/>
      <c r="P180" s="14"/>
      <c r="Q180" s="14"/>
      <c r="R180" s="14"/>
      <c r="S180" s="60"/>
      <c r="T180" s="60"/>
      <c r="U180" s="38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 spans="2:33" ht="12.75" customHeight="1" x14ac:dyDescent="0.2">
      <c r="B181" s="28"/>
      <c r="D181" s="14"/>
      <c r="E181" s="14"/>
      <c r="F181" s="15"/>
      <c r="G181" s="78"/>
      <c r="H181" s="79"/>
      <c r="I181" s="40"/>
      <c r="J181" s="41"/>
      <c r="K181" s="31"/>
      <c r="L181" s="16"/>
      <c r="M181" s="14"/>
      <c r="N181" s="14"/>
      <c r="O181" s="14"/>
      <c r="P181" s="14"/>
      <c r="Q181" s="14"/>
      <c r="R181" s="14"/>
      <c r="S181" s="38"/>
      <c r="T181" s="60"/>
      <c r="U181" s="38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 spans="2:33" ht="12.75" customHeight="1" x14ac:dyDescent="0.2">
      <c r="B182" s="28"/>
      <c r="D182" s="14"/>
      <c r="E182" s="14"/>
      <c r="F182" s="15"/>
      <c r="G182" s="78"/>
      <c r="H182" s="79"/>
      <c r="I182" s="78"/>
      <c r="J182" s="79"/>
      <c r="K182" s="31"/>
      <c r="L182" s="16"/>
      <c r="M182" s="14"/>
      <c r="N182" s="14"/>
      <c r="O182" s="14"/>
      <c r="P182" s="14"/>
      <c r="Q182" s="14"/>
      <c r="R182" s="14"/>
      <c r="S182" s="60"/>
      <c r="T182" s="60"/>
      <c r="U182" s="38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 spans="2:33" ht="12.75" customHeight="1" x14ac:dyDescent="0.2">
      <c r="B183" s="28"/>
      <c r="D183" s="14"/>
      <c r="E183" s="14"/>
      <c r="F183" s="15"/>
      <c r="G183" s="78"/>
      <c r="H183" s="79"/>
      <c r="I183" s="78"/>
      <c r="J183" s="79"/>
      <c r="K183" s="31"/>
      <c r="L183" s="16"/>
      <c r="M183" s="14"/>
      <c r="N183" s="14"/>
      <c r="O183" s="14"/>
      <c r="P183" s="14"/>
      <c r="Q183" s="14"/>
      <c r="R183" s="14"/>
      <c r="S183" s="60"/>
      <c r="T183" s="60"/>
      <c r="U183" s="38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 spans="2:33" ht="12.75" customHeight="1" x14ac:dyDescent="0.2">
      <c r="B184" s="28"/>
      <c r="D184" s="14"/>
      <c r="E184" s="14"/>
      <c r="F184" s="15"/>
      <c r="G184" s="78"/>
      <c r="H184" s="79"/>
      <c r="I184" s="78"/>
      <c r="J184" s="79"/>
      <c r="K184" s="31"/>
      <c r="L184" s="16"/>
      <c r="M184" s="14"/>
      <c r="N184" s="14"/>
      <c r="O184" s="14"/>
      <c r="P184" s="14"/>
      <c r="Q184" s="14"/>
      <c r="R184" s="14"/>
      <c r="S184" s="60"/>
      <c r="T184" s="60"/>
      <c r="U184" s="38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 spans="2:33" ht="12.75" customHeight="1" x14ac:dyDescent="0.2">
      <c r="B185" s="28"/>
      <c r="D185" s="14"/>
      <c r="E185" s="14"/>
      <c r="F185" s="15"/>
      <c r="G185" s="78"/>
      <c r="H185" s="79"/>
      <c r="I185" s="78"/>
      <c r="J185" s="79"/>
      <c r="K185" s="31"/>
      <c r="L185" s="16"/>
      <c r="M185" s="14"/>
      <c r="N185" s="14"/>
      <c r="O185" s="14"/>
      <c r="P185" s="14"/>
      <c r="Q185" s="14"/>
      <c r="R185" s="14"/>
      <c r="S185" s="60"/>
      <c r="T185" s="60"/>
      <c r="U185" s="38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 spans="2:33" ht="12.75" customHeight="1" x14ac:dyDescent="0.2">
      <c r="B186" s="28"/>
      <c r="D186" s="14"/>
      <c r="E186" s="14"/>
      <c r="F186" s="15"/>
      <c r="G186" s="78"/>
      <c r="H186" s="79"/>
      <c r="I186" s="78"/>
      <c r="J186" s="79"/>
      <c r="K186" s="31"/>
      <c r="L186" s="16"/>
      <c r="M186" s="14"/>
      <c r="N186" s="14"/>
      <c r="O186" s="14"/>
      <c r="P186" s="14"/>
      <c r="Q186" s="14"/>
      <c r="R186" s="14"/>
      <c r="S186" s="60"/>
      <c r="T186" s="60"/>
      <c r="U186" s="38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 spans="2:33" ht="12.75" customHeight="1" x14ac:dyDescent="0.2">
      <c r="B187" s="28"/>
      <c r="D187" s="14"/>
      <c r="E187" s="14"/>
      <c r="F187" s="15"/>
      <c r="G187" s="78"/>
      <c r="H187" s="79"/>
      <c r="I187" s="78"/>
      <c r="J187" s="79"/>
      <c r="K187" s="31"/>
      <c r="L187" s="16"/>
      <c r="M187" s="14"/>
      <c r="N187" s="14"/>
      <c r="O187" s="14"/>
      <c r="P187" s="14"/>
      <c r="Q187" s="14"/>
      <c r="R187" s="14"/>
      <c r="S187" s="60"/>
      <c r="T187" s="60"/>
      <c r="U187" s="38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 spans="2:33" ht="12.75" customHeight="1" x14ac:dyDescent="0.2">
      <c r="B188" s="28"/>
      <c r="D188" s="14"/>
      <c r="E188" s="14"/>
      <c r="F188" s="15"/>
      <c r="G188" s="78"/>
      <c r="H188" s="79"/>
      <c r="I188" s="78"/>
      <c r="J188" s="79"/>
      <c r="K188" s="31"/>
      <c r="L188" s="16"/>
      <c r="M188" s="14"/>
      <c r="N188" s="14"/>
      <c r="O188" s="14"/>
      <c r="P188" s="14"/>
      <c r="Q188" s="14"/>
      <c r="R188" s="14"/>
      <c r="S188" s="60"/>
      <c r="T188" s="60"/>
      <c r="U188" s="38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 spans="2:33" ht="12.75" customHeight="1" x14ac:dyDescent="0.2">
      <c r="B189" s="28"/>
      <c r="D189" s="14"/>
      <c r="E189" s="14"/>
      <c r="F189" s="15"/>
      <c r="G189" s="78"/>
      <c r="H189" s="79"/>
      <c r="I189" s="78"/>
      <c r="J189" s="79"/>
      <c r="K189" s="31"/>
      <c r="L189" s="16"/>
      <c r="M189" s="14"/>
      <c r="N189" s="14"/>
      <c r="O189" s="14"/>
      <c r="P189" s="14"/>
      <c r="Q189" s="14"/>
      <c r="R189" s="14"/>
      <c r="S189" s="38"/>
      <c r="T189" s="60"/>
      <c r="U189" s="38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 spans="2:33" ht="12.75" customHeight="1" x14ac:dyDescent="0.2">
      <c r="B190" s="28"/>
      <c r="D190" s="14"/>
      <c r="E190" s="14"/>
      <c r="F190" s="15"/>
      <c r="G190" s="78"/>
      <c r="H190" s="79"/>
      <c r="I190" s="78"/>
      <c r="J190" s="79"/>
      <c r="K190" s="31"/>
      <c r="L190" s="16"/>
      <c r="M190" s="14"/>
      <c r="N190" s="14"/>
      <c r="O190" s="14"/>
      <c r="P190" s="14"/>
      <c r="Q190" s="14"/>
      <c r="R190" s="14"/>
      <c r="S190" s="14"/>
      <c r="T190" s="14"/>
      <c r="U190" s="38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 spans="2:33" ht="12.75" customHeight="1" x14ac:dyDescent="0.2">
      <c r="B191" s="28"/>
      <c r="D191" s="113" t="s">
        <v>44</v>
      </c>
      <c r="E191" s="114"/>
      <c r="F191" s="114"/>
      <c r="G191" s="114"/>
      <c r="H191" s="114"/>
      <c r="I191" s="114"/>
      <c r="J191" s="114"/>
      <c r="K191" s="115"/>
      <c r="L191" s="16">
        <f t="shared" ref="L191:Q191" si="52">SUMIF($B$133:$B$190,1,L133:L190)</f>
        <v>0</v>
      </c>
      <c r="M191" s="14">
        <f t="shared" si="52"/>
        <v>0</v>
      </c>
      <c r="N191" s="14">
        <f t="shared" si="52"/>
        <v>0</v>
      </c>
      <c r="O191" s="14">
        <f t="shared" si="52"/>
        <v>0</v>
      </c>
      <c r="P191" s="14">
        <f t="shared" si="52"/>
        <v>0</v>
      </c>
      <c r="Q191" s="14">
        <f t="shared" si="52"/>
        <v>0</v>
      </c>
      <c r="R191" s="14"/>
      <c r="S191" s="14">
        <f t="shared" ref="S191:AG191" si="53">SUMIF($B$133:$B$190,1,S133:S190)</f>
        <v>0</v>
      </c>
      <c r="T191" s="38">
        <f t="shared" si="53"/>
        <v>0</v>
      </c>
      <c r="U191" s="38">
        <f t="shared" si="53"/>
        <v>0</v>
      </c>
      <c r="V191" s="14">
        <f t="shared" si="53"/>
        <v>0</v>
      </c>
      <c r="W191" s="14">
        <f t="shared" si="53"/>
        <v>0</v>
      </c>
      <c r="X191" s="14">
        <f t="shared" si="53"/>
        <v>0</v>
      </c>
      <c r="Y191" s="14">
        <f t="shared" si="53"/>
        <v>0</v>
      </c>
      <c r="Z191" s="14">
        <f t="shared" si="53"/>
        <v>0</v>
      </c>
      <c r="AA191" s="14">
        <f t="shared" si="53"/>
        <v>0</v>
      </c>
      <c r="AB191" s="14">
        <f t="shared" si="53"/>
        <v>0</v>
      </c>
      <c r="AC191" s="14">
        <f t="shared" si="53"/>
        <v>0</v>
      </c>
      <c r="AD191" s="14">
        <f t="shared" si="53"/>
        <v>0</v>
      </c>
      <c r="AE191" s="14">
        <f t="shared" ref="AE191:AF191" si="54">SUMIF($B$133:$B$190,1,AE133:AE190)</f>
        <v>0</v>
      </c>
      <c r="AF191" s="14">
        <f t="shared" si="54"/>
        <v>0</v>
      </c>
      <c r="AG191" s="14">
        <f t="shared" si="53"/>
        <v>0</v>
      </c>
    </row>
    <row r="192" spans="2:33" ht="12.75" customHeight="1" thickBot="1" x14ac:dyDescent="0.25">
      <c r="B192" s="29"/>
      <c r="D192" s="113" t="s">
        <v>45</v>
      </c>
      <c r="E192" s="114"/>
      <c r="F192" s="114"/>
      <c r="G192" s="114"/>
      <c r="H192" s="114"/>
      <c r="I192" s="114"/>
      <c r="J192" s="114"/>
      <c r="K192" s="115"/>
      <c r="L192" s="16">
        <f t="shared" ref="L192:Q192" si="55">SUMIF($B$133:$B$190,2,L133:L190)</f>
        <v>0</v>
      </c>
      <c r="M192" s="14">
        <f t="shared" si="55"/>
        <v>0</v>
      </c>
      <c r="N192" s="14">
        <f t="shared" si="55"/>
        <v>0</v>
      </c>
      <c r="O192" s="14">
        <f t="shared" si="55"/>
        <v>0</v>
      </c>
      <c r="P192" s="14">
        <f t="shared" si="55"/>
        <v>0</v>
      </c>
      <c r="Q192" s="14">
        <f t="shared" si="55"/>
        <v>0</v>
      </c>
      <c r="R192" s="14"/>
      <c r="S192" s="14">
        <f t="shared" ref="S192:AG192" si="56">SUMIF($B$133:$B$190,2,S133:S190)</f>
        <v>0</v>
      </c>
      <c r="T192" s="38">
        <f t="shared" si="56"/>
        <v>0</v>
      </c>
      <c r="U192" s="38">
        <f t="shared" si="56"/>
        <v>0</v>
      </c>
      <c r="V192" s="14">
        <f t="shared" si="56"/>
        <v>0</v>
      </c>
      <c r="W192" s="14">
        <f t="shared" si="56"/>
        <v>0</v>
      </c>
      <c r="X192" s="14">
        <f t="shared" si="56"/>
        <v>0</v>
      </c>
      <c r="Y192" s="14">
        <f t="shared" si="56"/>
        <v>0</v>
      </c>
      <c r="Z192" s="14">
        <f t="shared" si="56"/>
        <v>0</v>
      </c>
      <c r="AA192" s="14">
        <f t="shared" si="56"/>
        <v>0</v>
      </c>
      <c r="AB192" s="14">
        <f t="shared" si="56"/>
        <v>0</v>
      </c>
      <c r="AC192" s="14">
        <f t="shared" si="56"/>
        <v>0</v>
      </c>
      <c r="AD192" s="14">
        <f t="shared" si="56"/>
        <v>0</v>
      </c>
      <c r="AE192" s="14">
        <f t="shared" ref="AE192:AF192" si="57">SUMIF($B$133:$B$190,2,AE133:AE190)</f>
        <v>0</v>
      </c>
      <c r="AF192" s="14">
        <f t="shared" si="57"/>
        <v>0</v>
      </c>
      <c r="AG192" s="14">
        <f t="shared" si="56"/>
        <v>0</v>
      </c>
    </row>
    <row r="193" spans="2:33" ht="12.75" customHeight="1" x14ac:dyDescent="0.2">
      <c r="B193" s="5" t="s">
        <v>12</v>
      </c>
      <c r="D193" s="119" t="s">
        <v>3</v>
      </c>
      <c r="E193" s="120"/>
      <c r="F193" s="120"/>
      <c r="G193" s="120"/>
      <c r="H193" s="120"/>
      <c r="I193" s="120"/>
      <c r="J193" s="120"/>
      <c r="K193" s="121"/>
      <c r="L193" s="48" t="str">
        <f t="shared" ref="L193:S193" si="58">IF(L117="","",IF(L132="",IF(SUM(COUNTIF(L133:L190,"LS")+COUNTIF(L133:L190,"LUMP"))&gt;0,"LS",""),IF(SUM(L133:L190)&gt;0,ROUNDUP(SUM(L133:L190),2),"")))</f>
        <v/>
      </c>
      <c r="M193" s="17" t="str">
        <f t="shared" si="58"/>
        <v/>
      </c>
      <c r="N193" s="37" t="str">
        <f t="shared" si="58"/>
        <v/>
      </c>
      <c r="O193" s="37" t="str">
        <f t="shared" si="58"/>
        <v/>
      </c>
      <c r="P193" s="37" t="str">
        <f t="shared" si="58"/>
        <v/>
      </c>
      <c r="Q193" s="37" t="str">
        <f t="shared" si="58"/>
        <v/>
      </c>
      <c r="R193" s="37" t="str">
        <f t="shared" si="58"/>
        <v/>
      </c>
      <c r="S193" s="17" t="str">
        <f t="shared" si="58"/>
        <v/>
      </c>
      <c r="T193" s="17" t="str">
        <f t="shared" ref="T193:AG193" si="59">IF(T117="","",IF(T132="",IF(SUM(COUNTIF(T133:T190,"LS")+COUNTIF(T133:T190,"LUMP"))&gt;0,"LS",""),IF(SUM(T133:T190)&gt;0,ROUNDUP(SUM(T133:T190),0),"")))</f>
        <v/>
      </c>
      <c r="U193" s="17" t="str">
        <f t="shared" si="59"/>
        <v/>
      </c>
      <c r="V193" s="17" t="str">
        <f t="shared" si="59"/>
        <v/>
      </c>
      <c r="W193" s="17" t="str">
        <f t="shared" si="59"/>
        <v/>
      </c>
      <c r="X193" s="17" t="str">
        <f t="shared" si="59"/>
        <v/>
      </c>
      <c r="Y193" s="17" t="str">
        <f t="shared" si="59"/>
        <v/>
      </c>
      <c r="Z193" s="17" t="str">
        <f t="shared" si="59"/>
        <v/>
      </c>
      <c r="AA193" s="17" t="str">
        <f t="shared" si="59"/>
        <v/>
      </c>
      <c r="AB193" s="17" t="str">
        <f t="shared" si="59"/>
        <v/>
      </c>
      <c r="AC193" s="17" t="str">
        <f t="shared" si="59"/>
        <v/>
      </c>
      <c r="AD193" s="17" t="str">
        <f t="shared" si="59"/>
        <v/>
      </c>
      <c r="AE193" s="17"/>
      <c r="AF193" s="17"/>
      <c r="AG193" s="17" t="str">
        <f t="shared" si="59"/>
        <v/>
      </c>
    </row>
    <row r="194" spans="2:33" ht="12.75" customHeight="1" thickBot="1" x14ac:dyDescent="0.25"/>
    <row r="195" spans="2:33" ht="12.75" customHeight="1" thickBot="1" x14ac:dyDescent="0.25">
      <c r="B195" s="26" t="s">
        <v>10</v>
      </c>
      <c r="D195" s="86">
        <f>D116+1</f>
        <v>4</v>
      </c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  <c r="AC195" s="86"/>
      <c r="AD195" s="86"/>
      <c r="AE195" s="86"/>
      <c r="AF195" s="86"/>
      <c r="AG195" s="86"/>
    </row>
    <row r="196" spans="2:33" ht="12.75" customHeight="1" thickBot="1" x14ac:dyDescent="0.25">
      <c r="B196" s="30"/>
      <c r="D196" s="90" t="s">
        <v>8</v>
      </c>
      <c r="E196" s="90"/>
      <c r="F196" s="90"/>
      <c r="G196" s="90"/>
      <c r="H196" s="90"/>
      <c r="I196" s="90"/>
      <c r="J196" s="90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</row>
    <row r="197" spans="2:33" ht="12.75" customHeight="1" thickBot="1" x14ac:dyDescent="0.25">
      <c r="D197" s="91" t="s">
        <v>9</v>
      </c>
      <c r="E197" s="91"/>
      <c r="F197" s="91"/>
      <c r="G197" s="91"/>
      <c r="H197" s="91"/>
      <c r="I197" s="91"/>
      <c r="J197" s="91"/>
      <c r="K197" s="18"/>
      <c r="L197" s="35"/>
      <c r="M197" s="35"/>
      <c r="N197" s="35"/>
      <c r="O197" s="35"/>
      <c r="P197" s="35"/>
      <c r="Q197" s="35"/>
      <c r="R197" s="35"/>
      <c r="S197" s="35"/>
      <c r="T197" s="35"/>
      <c r="U197" s="18"/>
      <c r="V197" s="18"/>
      <c r="W197" s="18"/>
      <c r="X197" s="18"/>
      <c r="Y197" s="50"/>
      <c r="Z197" s="50"/>
      <c r="AA197" s="50"/>
      <c r="AB197" s="50"/>
      <c r="AC197" s="50"/>
      <c r="AD197" s="35"/>
      <c r="AE197" s="35"/>
      <c r="AF197" s="35"/>
      <c r="AG197" s="35"/>
    </row>
    <row r="198" spans="2:33" ht="12.75" customHeight="1" x14ac:dyDescent="0.2">
      <c r="B198" s="108" t="s">
        <v>11</v>
      </c>
      <c r="D198" s="87" t="s">
        <v>20</v>
      </c>
      <c r="E198" s="87" t="s">
        <v>0</v>
      </c>
      <c r="F198" s="80" t="s">
        <v>22</v>
      </c>
      <c r="G198" s="127" t="s">
        <v>1</v>
      </c>
      <c r="H198" s="93"/>
      <c r="I198" s="93"/>
      <c r="J198" s="94"/>
      <c r="K198" s="122" t="s">
        <v>21</v>
      </c>
      <c r="L198" s="7" t="str">
        <f t="shared" ref="L198:AG198" si="60">IF(OR(TRIM(L196)=0,TRIM(L196)=""),"",IF(IFERROR(TRIM(INDEX(QryItemNamed,MATCH(TRIM(L196),ITEM,0),2)),"")="Y","SPECIAL",LEFT(IFERROR(TRIM(INDEX(ITEM,MATCH(TRIM(L196),ITEM,0))),""),3)))</f>
        <v/>
      </c>
      <c r="M198" s="8" t="str">
        <f t="shared" si="60"/>
        <v/>
      </c>
      <c r="N198" s="8" t="str">
        <f t="shared" si="60"/>
        <v/>
      </c>
      <c r="O198" s="8" t="str">
        <f t="shared" si="60"/>
        <v/>
      </c>
      <c r="P198" s="8" t="str">
        <f t="shared" si="60"/>
        <v/>
      </c>
      <c r="Q198" s="8" t="str">
        <f t="shared" si="60"/>
        <v/>
      </c>
      <c r="R198" s="8" t="str">
        <f t="shared" si="60"/>
        <v/>
      </c>
      <c r="S198" s="8" t="str">
        <f t="shared" si="60"/>
        <v/>
      </c>
      <c r="T198" s="8" t="str">
        <f t="shared" si="60"/>
        <v/>
      </c>
      <c r="U198" s="8" t="str">
        <f t="shared" si="60"/>
        <v/>
      </c>
      <c r="V198" s="8" t="str">
        <f t="shared" si="60"/>
        <v/>
      </c>
      <c r="W198" s="8" t="str">
        <f t="shared" si="60"/>
        <v/>
      </c>
      <c r="X198" s="8" t="str">
        <f t="shared" si="60"/>
        <v/>
      </c>
      <c r="Y198" s="8" t="str">
        <f t="shared" si="60"/>
        <v/>
      </c>
      <c r="Z198" s="8" t="str">
        <f t="shared" si="60"/>
        <v/>
      </c>
      <c r="AA198" s="8" t="str">
        <f t="shared" si="60"/>
        <v/>
      </c>
      <c r="AB198" s="8" t="str">
        <f t="shared" si="60"/>
        <v/>
      </c>
      <c r="AC198" s="8" t="str">
        <f t="shared" si="60"/>
        <v/>
      </c>
      <c r="AD198" s="8" t="str">
        <f t="shared" si="60"/>
        <v/>
      </c>
      <c r="AE198" s="8"/>
      <c r="AF198" s="8"/>
      <c r="AG198" s="8" t="str">
        <f t="shared" si="60"/>
        <v/>
      </c>
    </row>
    <row r="199" spans="2:33" ht="12.75" customHeight="1" x14ac:dyDescent="0.2">
      <c r="B199" s="109"/>
      <c r="D199" s="88"/>
      <c r="E199" s="88"/>
      <c r="F199" s="81"/>
      <c r="G199" s="128"/>
      <c r="H199" s="95"/>
      <c r="I199" s="95"/>
      <c r="J199" s="96"/>
      <c r="K199" s="123"/>
      <c r="L199" s="101" t="str">
        <f t="shared" ref="L199:AG199" si="61">IF(OR(TRIM(L196)=0,TRIM(L196)=""),IF(L197="","",L197),IF(IFERROR(TRIM(INDEX(QryItemNamed,MATCH(TRIM(L196),ITEM,0),2)),"")="Y",TRIM(RIGHT(IFERROR(TRIM(INDEX(QryItemNamed,MATCH(TRIM(L196),ITEM,0),4)),"123456789012"),LEN(IFERROR(TRIM(INDEX(QryItemNamed,MATCH(TRIM(L196),ITEM,0),4)),"123456789012"))-9))&amp;L197,IFERROR(TRIM(INDEX(QryItemNamed,MATCH(TRIM(L196),ITEM,0),4))&amp;L197,"ITEM CODE DOES NOT EXIST IN ITEM MASTER")))</f>
        <v/>
      </c>
      <c r="M199" s="92" t="str">
        <f t="shared" si="61"/>
        <v/>
      </c>
      <c r="N199" s="92" t="str">
        <f t="shared" si="61"/>
        <v/>
      </c>
      <c r="O199" s="75" t="str">
        <f t="shared" si="61"/>
        <v/>
      </c>
      <c r="P199" s="75" t="str">
        <f t="shared" si="61"/>
        <v/>
      </c>
      <c r="Q199" s="75" t="str">
        <f t="shared" si="61"/>
        <v/>
      </c>
      <c r="R199" s="75" t="str">
        <f t="shared" si="61"/>
        <v/>
      </c>
      <c r="S199" s="75" t="str">
        <f t="shared" si="61"/>
        <v/>
      </c>
      <c r="T199" s="75" t="str">
        <f t="shared" si="61"/>
        <v/>
      </c>
      <c r="U199" s="75" t="str">
        <f t="shared" si="61"/>
        <v/>
      </c>
      <c r="V199" s="75" t="str">
        <f t="shared" si="61"/>
        <v/>
      </c>
      <c r="W199" s="75" t="str">
        <f t="shared" si="61"/>
        <v/>
      </c>
      <c r="X199" s="75" t="str">
        <f t="shared" si="61"/>
        <v/>
      </c>
      <c r="Y199" s="75" t="str">
        <f t="shared" si="61"/>
        <v/>
      </c>
      <c r="Z199" s="75" t="str">
        <f t="shared" si="61"/>
        <v/>
      </c>
      <c r="AA199" s="102" t="str">
        <f t="shared" si="61"/>
        <v/>
      </c>
      <c r="AB199" s="75" t="str">
        <f t="shared" si="61"/>
        <v/>
      </c>
      <c r="AC199" s="75" t="str">
        <f t="shared" si="61"/>
        <v/>
      </c>
      <c r="AD199" s="75" t="str">
        <f t="shared" si="61"/>
        <v/>
      </c>
      <c r="AE199" s="68"/>
      <c r="AF199" s="68"/>
      <c r="AG199" s="75" t="str">
        <f t="shared" si="61"/>
        <v/>
      </c>
    </row>
    <row r="200" spans="2:33" ht="12.75" customHeight="1" x14ac:dyDescent="0.2">
      <c r="B200" s="109"/>
      <c r="D200" s="88"/>
      <c r="E200" s="88"/>
      <c r="F200" s="81"/>
      <c r="G200" s="128"/>
      <c r="H200" s="95"/>
      <c r="I200" s="95"/>
      <c r="J200" s="96"/>
      <c r="K200" s="123"/>
      <c r="L200" s="101"/>
      <c r="M200" s="92"/>
      <c r="N200" s="92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103"/>
      <c r="AB200" s="75"/>
      <c r="AC200" s="75"/>
      <c r="AD200" s="75"/>
      <c r="AE200" s="68"/>
      <c r="AF200" s="68"/>
      <c r="AG200" s="75"/>
    </row>
    <row r="201" spans="2:33" ht="12.75" customHeight="1" x14ac:dyDescent="0.2">
      <c r="B201" s="109"/>
      <c r="D201" s="88"/>
      <c r="E201" s="88"/>
      <c r="F201" s="81"/>
      <c r="G201" s="128"/>
      <c r="H201" s="95"/>
      <c r="I201" s="95"/>
      <c r="J201" s="96"/>
      <c r="K201" s="123"/>
      <c r="L201" s="101"/>
      <c r="M201" s="92"/>
      <c r="N201" s="92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103"/>
      <c r="AB201" s="75"/>
      <c r="AC201" s="75"/>
      <c r="AD201" s="75"/>
      <c r="AE201" s="68"/>
      <c r="AF201" s="68"/>
      <c r="AG201" s="75"/>
    </row>
    <row r="202" spans="2:33" ht="12.75" customHeight="1" x14ac:dyDescent="0.2">
      <c r="B202" s="109"/>
      <c r="D202" s="88"/>
      <c r="E202" s="88"/>
      <c r="F202" s="81"/>
      <c r="G202" s="128"/>
      <c r="H202" s="95"/>
      <c r="I202" s="95"/>
      <c r="J202" s="96"/>
      <c r="K202" s="123"/>
      <c r="L202" s="101"/>
      <c r="M202" s="92"/>
      <c r="N202" s="92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103"/>
      <c r="AB202" s="75"/>
      <c r="AC202" s="75"/>
      <c r="AD202" s="75"/>
      <c r="AE202" s="68"/>
      <c r="AF202" s="68"/>
      <c r="AG202" s="75"/>
    </row>
    <row r="203" spans="2:33" ht="12.75" customHeight="1" x14ac:dyDescent="0.2">
      <c r="B203" s="109"/>
      <c r="D203" s="88"/>
      <c r="E203" s="88"/>
      <c r="F203" s="81"/>
      <c r="G203" s="128"/>
      <c r="H203" s="95"/>
      <c r="I203" s="95"/>
      <c r="J203" s="96"/>
      <c r="K203" s="123"/>
      <c r="L203" s="101"/>
      <c r="M203" s="92"/>
      <c r="N203" s="92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103"/>
      <c r="AB203" s="75"/>
      <c r="AC203" s="75"/>
      <c r="AD203" s="75"/>
      <c r="AE203" s="68"/>
      <c r="AF203" s="68"/>
      <c r="AG203" s="75"/>
    </row>
    <row r="204" spans="2:33" ht="12.75" customHeight="1" x14ac:dyDescent="0.2">
      <c r="B204" s="109"/>
      <c r="D204" s="88"/>
      <c r="E204" s="88"/>
      <c r="F204" s="81"/>
      <c r="G204" s="128"/>
      <c r="H204" s="95"/>
      <c r="I204" s="95"/>
      <c r="J204" s="96"/>
      <c r="K204" s="123"/>
      <c r="L204" s="101"/>
      <c r="M204" s="92"/>
      <c r="N204" s="92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103"/>
      <c r="AB204" s="75"/>
      <c r="AC204" s="75"/>
      <c r="AD204" s="75"/>
      <c r="AE204" s="68"/>
      <c r="AF204" s="68"/>
      <c r="AG204" s="75"/>
    </row>
    <row r="205" spans="2:33" ht="12.75" customHeight="1" x14ac:dyDescent="0.2">
      <c r="B205" s="109"/>
      <c r="D205" s="88"/>
      <c r="E205" s="88"/>
      <c r="F205" s="81"/>
      <c r="G205" s="128"/>
      <c r="H205" s="95"/>
      <c r="I205" s="95"/>
      <c r="J205" s="96"/>
      <c r="K205" s="123"/>
      <c r="L205" s="101"/>
      <c r="M205" s="92"/>
      <c r="N205" s="92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103"/>
      <c r="AB205" s="75"/>
      <c r="AC205" s="75"/>
      <c r="AD205" s="75"/>
      <c r="AE205" s="68"/>
      <c r="AF205" s="68"/>
      <c r="AG205" s="75"/>
    </row>
    <row r="206" spans="2:33" ht="12.75" customHeight="1" x14ac:dyDescent="0.2">
      <c r="B206" s="109"/>
      <c r="D206" s="88"/>
      <c r="E206" s="88"/>
      <c r="F206" s="81"/>
      <c r="G206" s="128"/>
      <c r="H206" s="95"/>
      <c r="I206" s="95"/>
      <c r="J206" s="96"/>
      <c r="K206" s="123"/>
      <c r="L206" s="101"/>
      <c r="M206" s="92"/>
      <c r="N206" s="92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103"/>
      <c r="AB206" s="75"/>
      <c r="AC206" s="75"/>
      <c r="AD206" s="75"/>
      <c r="AE206" s="68"/>
      <c r="AF206" s="68"/>
      <c r="AG206" s="75"/>
    </row>
    <row r="207" spans="2:33" ht="12.75" customHeight="1" x14ac:dyDescent="0.2">
      <c r="B207" s="109"/>
      <c r="D207" s="88"/>
      <c r="E207" s="88"/>
      <c r="F207" s="81"/>
      <c r="G207" s="128"/>
      <c r="H207" s="95"/>
      <c r="I207" s="95"/>
      <c r="J207" s="96"/>
      <c r="K207" s="123"/>
      <c r="L207" s="101"/>
      <c r="M207" s="92"/>
      <c r="N207" s="92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103"/>
      <c r="AB207" s="75"/>
      <c r="AC207" s="75"/>
      <c r="AD207" s="75"/>
      <c r="AE207" s="68"/>
      <c r="AF207" s="68"/>
      <c r="AG207" s="75"/>
    </row>
    <row r="208" spans="2:33" ht="12.75" customHeight="1" x14ac:dyDescent="0.2">
      <c r="B208" s="109"/>
      <c r="D208" s="88"/>
      <c r="E208" s="88"/>
      <c r="F208" s="81"/>
      <c r="G208" s="129"/>
      <c r="H208" s="97"/>
      <c r="I208" s="97"/>
      <c r="J208" s="98"/>
      <c r="K208" s="123"/>
      <c r="L208" s="101"/>
      <c r="M208" s="92"/>
      <c r="N208" s="92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103"/>
      <c r="AB208" s="75"/>
      <c r="AC208" s="75"/>
      <c r="AD208" s="75"/>
      <c r="AE208" s="68"/>
      <c r="AF208" s="68"/>
      <c r="AG208" s="75"/>
    </row>
    <row r="209" spans="2:33" ht="12.75" customHeight="1" x14ac:dyDescent="0.2">
      <c r="B209" s="109"/>
      <c r="D209" s="88"/>
      <c r="E209" s="88"/>
      <c r="F209" s="81"/>
      <c r="G209" s="130" t="s">
        <v>23</v>
      </c>
      <c r="H209" s="130"/>
      <c r="I209" s="130" t="s">
        <v>2</v>
      </c>
      <c r="J209" s="130"/>
      <c r="K209" s="123"/>
      <c r="L209" s="101"/>
      <c r="M209" s="92"/>
      <c r="N209" s="92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103"/>
      <c r="AB209" s="75"/>
      <c r="AC209" s="75"/>
      <c r="AD209" s="75"/>
      <c r="AE209" s="68"/>
      <c r="AF209" s="68"/>
      <c r="AG209" s="75"/>
    </row>
    <row r="210" spans="2:33" ht="12.75" customHeight="1" x14ac:dyDescent="0.2">
      <c r="B210" s="109"/>
      <c r="D210" s="88"/>
      <c r="E210" s="88"/>
      <c r="F210" s="81"/>
      <c r="G210" s="131"/>
      <c r="H210" s="131"/>
      <c r="I210" s="131"/>
      <c r="J210" s="131"/>
      <c r="K210" s="123"/>
      <c r="L210" s="101"/>
      <c r="M210" s="92"/>
      <c r="N210" s="92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104"/>
      <c r="AB210" s="75"/>
      <c r="AC210" s="75"/>
      <c r="AD210" s="75"/>
      <c r="AE210" s="68"/>
      <c r="AF210" s="68"/>
      <c r="AG210" s="75"/>
    </row>
    <row r="211" spans="2:33" ht="12.75" customHeight="1" thickBot="1" x14ac:dyDescent="0.25">
      <c r="B211" s="110"/>
      <c r="D211" s="89"/>
      <c r="E211" s="89"/>
      <c r="F211" s="82"/>
      <c r="G211" s="132"/>
      <c r="H211" s="132"/>
      <c r="I211" s="132"/>
      <c r="J211" s="132"/>
      <c r="K211" s="124"/>
      <c r="L211" s="9" t="str">
        <f t="shared" ref="L211:AG211" si="62">IF(OR(TRIM(L196)=0,TRIM(L196)=""),"",IF(IFERROR(TRIM(INDEX(QryItemNamed,MATCH(TRIM(L196),ITEM,0),3)),"")="LS","",IFERROR(TRIM(INDEX(QryItemNamed,MATCH(TRIM(L196),ITEM,0),3)),"")))</f>
        <v/>
      </c>
      <c r="M211" s="10" t="str">
        <f t="shared" si="62"/>
        <v/>
      </c>
      <c r="N211" s="10" t="str">
        <f t="shared" si="62"/>
        <v/>
      </c>
      <c r="O211" s="10" t="str">
        <f t="shared" si="62"/>
        <v/>
      </c>
      <c r="P211" s="10" t="str">
        <f t="shared" si="62"/>
        <v/>
      </c>
      <c r="Q211" s="10" t="str">
        <f t="shared" si="62"/>
        <v/>
      </c>
      <c r="R211" s="10" t="str">
        <f t="shared" si="62"/>
        <v/>
      </c>
      <c r="S211" s="10" t="str">
        <f t="shared" si="62"/>
        <v/>
      </c>
      <c r="T211" s="10" t="str">
        <f t="shared" si="62"/>
        <v/>
      </c>
      <c r="U211" s="10" t="str">
        <f t="shared" si="62"/>
        <v/>
      </c>
      <c r="V211" s="10" t="str">
        <f t="shared" si="62"/>
        <v/>
      </c>
      <c r="W211" s="10" t="str">
        <f t="shared" si="62"/>
        <v/>
      </c>
      <c r="X211" s="10" t="str">
        <f t="shared" si="62"/>
        <v/>
      </c>
      <c r="Y211" s="10" t="str">
        <f t="shared" si="62"/>
        <v/>
      </c>
      <c r="Z211" s="10" t="str">
        <f t="shared" si="62"/>
        <v/>
      </c>
      <c r="AA211" s="10" t="str">
        <f t="shared" si="62"/>
        <v/>
      </c>
      <c r="AB211" s="10" t="str">
        <f t="shared" si="62"/>
        <v/>
      </c>
      <c r="AC211" s="10" t="str">
        <f t="shared" si="62"/>
        <v/>
      </c>
      <c r="AD211" s="10" t="str">
        <f t="shared" si="62"/>
        <v/>
      </c>
      <c r="AE211" s="10"/>
      <c r="AF211" s="10"/>
      <c r="AG211" s="10" t="str">
        <f t="shared" si="62"/>
        <v/>
      </c>
    </row>
    <row r="212" spans="2:33" ht="12.75" customHeight="1" x14ac:dyDescent="0.2">
      <c r="B212" s="27"/>
      <c r="D212" s="11"/>
      <c r="E212" s="11"/>
      <c r="F212" s="12"/>
      <c r="G212" s="125"/>
      <c r="H212" s="126"/>
      <c r="I212" s="44"/>
      <c r="J212" s="58"/>
      <c r="K212" s="47"/>
      <c r="L212" s="49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</row>
    <row r="213" spans="2:33" ht="12.75" customHeight="1" x14ac:dyDescent="0.2">
      <c r="B213" s="28"/>
      <c r="D213" s="14"/>
      <c r="E213" s="14"/>
      <c r="F213" s="15"/>
      <c r="G213" s="40"/>
      <c r="H213" s="41"/>
      <c r="I213" s="40"/>
      <c r="J213" s="41"/>
      <c r="K213" s="31"/>
      <c r="L213" s="16"/>
      <c r="M213" s="14"/>
      <c r="N213" s="14"/>
      <c r="O213" s="14"/>
      <c r="P213" s="14"/>
      <c r="Q213" s="14"/>
      <c r="R213" s="14"/>
      <c r="S213" s="38"/>
      <c r="T213" s="60"/>
      <c r="U213" s="38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</row>
    <row r="214" spans="2:33" ht="12.75" customHeight="1" x14ac:dyDescent="0.2">
      <c r="B214" s="28"/>
      <c r="D214" s="14"/>
      <c r="E214" s="14"/>
      <c r="F214" s="15"/>
      <c r="G214" s="40"/>
      <c r="H214" s="41"/>
      <c r="I214" s="40"/>
      <c r="J214" s="41"/>
      <c r="K214" s="31"/>
      <c r="L214" s="16"/>
      <c r="M214" s="14"/>
      <c r="N214" s="14"/>
      <c r="O214" s="14"/>
      <c r="P214" s="14"/>
      <c r="Q214" s="14"/>
      <c r="R214" s="14"/>
      <c r="S214" s="38"/>
      <c r="T214" s="60"/>
      <c r="U214" s="38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</row>
    <row r="215" spans="2:33" ht="12.75" customHeight="1" x14ac:dyDescent="0.2">
      <c r="B215" s="28"/>
      <c r="D215" s="14"/>
      <c r="E215" s="14"/>
      <c r="F215" s="15"/>
      <c r="G215" s="40"/>
      <c r="H215" s="41"/>
      <c r="I215" s="40"/>
      <c r="J215" s="41"/>
      <c r="K215" s="31"/>
      <c r="L215" s="16"/>
      <c r="M215" s="14"/>
      <c r="N215" s="14"/>
      <c r="O215" s="14"/>
      <c r="P215" s="14"/>
      <c r="Q215" s="14"/>
      <c r="R215" s="14"/>
      <c r="S215" s="38"/>
      <c r="T215" s="60"/>
      <c r="U215" s="38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</row>
    <row r="216" spans="2:33" ht="12.75" customHeight="1" x14ac:dyDescent="0.2">
      <c r="B216" s="28"/>
      <c r="D216" s="14"/>
      <c r="E216" s="14"/>
      <c r="F216" s="15"/>
      <c r="G216" s="40"/>
      <c r="H216" s="41"/>
      <c r="I216" s="40"/>
      <c r="J216" s="41"/>
      <c r="K216" s="31"/>
      <c r="L216" s="16"/>
      <c r="M216" s="14"/>
      <c r="N216" s="14"/>
      <c r="O216" s="14"/>
      <c r="P216" s="14"/>
      <c r="Q216" s="14"/>
      <c r="R216" s="14"/>
      <c r="S216" s="14"/>
      <c r="T216" s="14"/>
      <c r="U216" s="38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</row>
    <row r="217" spans="2:33" ht="12.75" customHeight="1" x14ac:dyDescent="0.2">
      <c r="B217" s="28"/>
      <c r="D217" s="14"/>
      <c r="E217" s="14"/>
      <c r="F217" s="15"/>
      <c r="G217" s="78"/>
      <c r="H217" s="79"/>
      <c r="I217" s="78"/>
      <c r="J217" s="79"/>
      <c r="K217" s="31"/>
      <c r="L217" s="16"/>
      <c r="M217" s="14"/>
      <c r="N217" s="14"/>
      <c r="O217" s="14"/>
      <c r="P217" s="14"/>
      <c r="Q217" s="14"/>
      <c r="R217" s="14"/>
      <c r="S217" s="14"/>
      <c r="T217" s="14"/>
      <c r="U217" s="38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</row>
    <row r="218" spans="2:33" ht="12.75" customHeight="1" x14ac:dyDescent="0.2">
      <c r="B218" s="28"/>
      <c r="D218" s="14"/>
      <c r="E218" s="14"/>
      <c r="F218" s="15"/>
      <c r="G218" s="78"/>
      <c r="H218" s="79"/>
      <c r="I218" s="78"/>
      <c r="J218" s="79"/>
      <c r="K218" s="31"/>
      <c r="L218" s="16"/>
      <c r="M218" s="14"/>
      <c r="N218" s="14"/>
      <c r="O218" s="14"/>
      <c r="P218" s="14"/>
      <c r="Q218" s="14"/>
      <c r="R218" s="14"/>
      <c r="S218" s="14"/>
      <c r="T218" s="14"/>
      <c r="U218" s="38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</row>
    <row r="219" spans="2:33" ht="12.75" customHeight="1" x14ac:dyDescent="0.2">
      <c r="B219" s="28"/>
      <c r="D219" s="14"/>
      <c r="E219" s="14"/>
      <c r="F219" s="15"/>
      <c r="G219" s="78"/>
      <c r="H219" s="79"/>
      <c r="I219" s="78"/>
      <c r="J219" s="79"/>
      <c r="K219" s="31"/>
      <c r="L219" s="16"/>
      <c r="M219" s="14"/>
      <c r="N219" s="14"/>
      <c r="O219" s="14"/>
      <c r="P219" s="14"/>
      <c r="Q219" s="14"/>
      <c r="R219" s="14"/>
      <c r="S219" s="14"/>
      <c r="T219" s="14"/>
      <c r="U219" s="38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</row>
    <row r="220" spans="2:33" ht="12.75" customHeight="1" x14ac:dyDescent="0.2">
      <c r="B220" s="28"/>
      <c r="D220" s="14"/>
      <c r="E220" s="14"/>
      <c r="F220" s="15"/>
      <c r="G220" s="78"/>
      <c r="H220" s="79"/>
      <c r="I220" s="78"/>
      <c r="J220" s="79"/>
      <c r="K220" s="31"/>
      <c r="L220" s="16"/>
      <c r="M220" s="14"/>
      <c r="N220" s="14"/>
      <c r="O220" s="14"/>
      <c r="P220" s="14"/>
      <c r="Q220" s="14"/>
      <c r="R220" s="14"/>
      <c r="S220" s="14"/>
      <c r="T220" s="14"/>
      <c r="U220" s="38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</row>
    <row r="221" spans="2:33" ht="12.75" customHeight="1" x14ac:dyDescent="0.2">
      <c r="B221" s="28"/>
      <c r="D221" s="14"/>
      <c r="E221" s="14"/>
      <c r="F221" s="15"/>
      <c r="G221" s="78"/>
      <c r="H221" s="79"/>
      <c r="I221" s="78"/>
      <c r="J221" s="79"/>
      <c r="K221" s="31"/>
      <c r="L221" s="16"/>
      <c r="M221" s="14"/>
      <c r="N221" s="14"/>
      <c r="O221" s="14"/>
      <c r="P221" s="14"/>
      <c r="Q221" s="14"/>
      <c r="R221" s="14"/>
      <c r="S221" s="14"/>
      <c r="T221" s="14"/>
      <c r="U221" s="38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</row>
    <row r="222" spans="2:33" ht="12.75" customHeight="1" x14ac:dyDescent="0.2">
      <c r="B222" s="28"/>
      <c r="D222" s="14"/>
      <c r="E222" s="14"/>
      <c r="F222" s="15"/>
      <c r="G222" s="78"/>
      <c r="H222" s="79"/>
      <c r="I222" s="78"/>
      <c r="J222" s="79"/>
      <c r="K222" s="31"/>
      <c r="L222" s="16"/>
      <c r="M222" s="14"/>
      <c r="N222" s="14"/>
      <c r="O222" s="14"/>
      <c r="P222" s="14"/>
      <c r="Q222" s="14"/>
      <c r="R222" s="14"/>
      <c r="S222" s="14"/>
      <c r="T222" s="14"/>
      <c r="U222" s="38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</row>
    <row r="223" spans="2:33" ht="12.75" customHeight="1" x14ac:dyDescent="0.2">
      <c r="B223" s="28"/>
      <c r="D223" s="14"/>
      <c r="E223" s="14"/>
      <c r="F223" s="15"/>
      <c r="G223" s="78"/>
      <c r="H223" s="79"/>
      <c r="I223" s="78"/>
      <c r="J223" s="79"/>
      <c r="K223" s="31"/>
      <c r="L223" s="16"/>
      <c r="M223" s="14"/>
      <c r="N223" s="14"/>
      <c r="O223" s="14"/>
      <c r="P223" s="14"/>
      <c r="Q223" s="14"/>
      <c r="R223" s="14"/>
      <c r="S223" s="14"/>
      <c r="T223" s="14"/>
      <c r="U223" s="38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</row>
    <row r="224" spans="2:33" ht="12.75" customHeight="1" x14ac:dyDescent="0.2">
      <c r="B224" s="28"/>
      <c r="D224" s="14"/>
      <c r="E224" s="14"/>
      <c r="F224" s="15"/>
      <c r="G224" s="40"/>
      <c r="H224" s="41"/>
      <c r="I224" s="40"/>
      <c r="J224" s="41"/>
      <c r="K224" s="31"/>
      <c r="L224" s="16"/>
      <c r="M224" s="14"/>
      <c r="N224" s="14"/>
      <c r="O224" s="14"/>
      <c r="P224" s="14"/>
      <c r="Q224" s="14"/>
      <c r="R224" s="14"/>
      <c r="S224" s="14"/>
      <c r="T224" s="14"/>
      <c r="U224" s="14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</row>
    <row r="225" spans="2:33" ht="12.75" customHeight="1" x14ac:dyDescent="0.2">
      <c r="B225" s="27"/>
      <c r="D225" s="14"/>
      <c r="E225" s="14"/>
      <c r="F225" s="15"/>
      <c r="G225" s="40"/>
      <c r="H225" s="41"/>
      <c r="I225" s="40"/>
      <c r="J225" s="41"/>
      <c r="K225" s="31"/>
      <c r="L225" s="54"/>
      <c r="M225" s="53"/>
      <c r="N225" s="53"/>
      <c r="O225" s="53"/>
      <c r="P225" s="53"/>
      <c r="Q225" s="53"/>
      <c r="R225" s="53"/>
      <c r="S225" s="53"/>
      <c r="T225" s="53"/>
      <c r="U225" s="14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</row>
    <row r="226" spans="2:33" ht="12.75" customHeight="1" x14ac:dyDescent="0.2">
      <c r="B226" s="27"/>
      <c r="D226" s="53"/>
      <c r="E226" s="53"/>
      <c r="F226" s="55"/>
      <c r="G226" s="78"/>
      <c r="H226" s="79"/>
      <c r="I226" s="78"/>
      <c r="J226" s="79"/>
      <c r="K226" s="56"/>
      <c r="L226" s="54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</row>
    <row r="227" spans="2:33" ht="12.75" customHeight="1" x14ac:dyDescent="0.2">
      <c r="B227" s="27"/>
      <c r="D227" s="53"/>
      <c r="E227" s="53"/>
      <c r="F227" s="55"/>
      <c r="G227" s="78"/>
      <c r="H227" s="79"/>
      <c r="I227" s="78"/>
      <c r="J227" s="79"/>
      <c r="K227" s="56"/>
      <c r="L227" s="54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</row>
    <row r="228" spans="2:33" ht="12.75" customHeight="1" x14ac:dyDescent="0.2">
      <c r="B228" s="27"/>
      <c r="D228" s="53"/>
      <c r="E228" s="53"/>
      <c r="F228" s="55"/>
      <c r="G228" s="78"/>
      <c r="H228" s="79"/>
      <c r="I228" s="78"/>
      <c r="J228" s="79"/>
      <c r="K228" s="56"/>
      <c r="L228" s="54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</row>
    <row r="229" spans="2:33" ht="12.75" customHeight="1" x14ac:dyDescent="0.2">
      <c r="B229" s="27"/>
      <c r="D229" s="53"/>
      <c r="E229" s="53"/>
      <c r="F229" s="55"/>
      <c r="G229" s="78"/>
      <c r="H229" s="79"/>
      <c r="I229" s="78"/>
      <c r="J229" s="79"/>
      <c r="K229" s="56"/>
      <c r="L229" s="54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</row>
    <row r="230" spans="2:33" ht="12.75" customHeight="1" x14ac:dyDescent="0.2">
      <c r="B230" s="27"/>
      <c r="D230" s="53"/>
      <c r="E230" s="53"/>
      <c r="F230" s="55"/>
      <c r="G230" s="78"/>
      <c r="H230" s="79"/>
      <c r="I230" s="78"/>
      <c r="J230" s="79"/>
      <c r="K230" s="56"/>
      <c r="L230" s="54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</row>
    <row r="231" spans="2:33" ht="12.75" customHeight="1" x14ac:dyDescent="0.2">
      <c r="B231" s="27"/>
      <c r="D231" s="53"/>
      <c r="E231" s="53"/>
      <c r="F231" s="55"/>
      <c r="G231" s="78"/>
      <c r="H231" s="79"/>
      <c r="I231" s="78"/>
      <c r="J231" s="79"/>
      <c r="K231" s="56"/>
      <c r="L231" s="54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</row>
    <row r="232" spans="2:33" ht="12.75" customHeight="1" x14ac:dyDescent="0.2">
      <c r="B232" s="27"/>
      <c r="D232" s="53"/>
      <c r="E232" s="53"/>
      <c r="F232" s="55"/>
      <c r="G232" s="78"/>
      <c r="H232" s="79"/>
      <c r="I232" s="78"/>
      <c r="J232" s="79"/>
      <c r="K232" s="56"/>
      <c r="L232" s="54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</row>
    <row r="233" spans="2:33" ht="12.75" customHeight="1" x14ac:dyDescent="0.2">
      <c r="B233" s="27"/>
      <c r="D233" s="53"/>
      <c r="E233" s="53"/>
      <c r="F233" s="55"/>
      <c r="G233" s="78"/>
      <c r="H233" s="79"/>
      <c r="I233" s="78"/>
      <c r="J233" s="79"/>
      <c r="K233" s="56"/>
      <c r="L233" s="54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</row>
    <row r="234" spans="2:33" ht="12.75" customHeight="1" x14ac:dyDescent="0.2">
      <c r="B234" s="27"/>
      <c r="D234" s="53"/>
      <c r="E234" s="53"/>
      <c r="F234" s="55"/>
      <c r="G234" s="78"/>
      <c r="H234" s="79"/>
      <c r="I234" s="78"/>
      <c r="J234" s="79"/>
      <c r="K234" s="56"/>
      <c r="L234" s="54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</row>
    <row r="235" spans="2:33" ht="12.75" customHeight="1" x14ac:dyDescent="0.2">
      <c r="B235" s="27"/>
      <c r="D235" s="53"/>
      <c r="E235" s="53"/>
      <c r="F235" s="55"/>
      <c r="G235" s="78"/>
      <c r="H235" s="79"/>
      <c r="I235" s="78"/>
      <c r="J235" s="79"/>
      <c r="K235" s="56"/>
      <c r="L235" s="54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</row>
    <row r="236" spans="2:33" ht="12.75" customHeight="1" x14ac:dyDescent="0.2">
      <c r="B236" s="27"/>
      <c r="D236" s="53"/>
      <c r="E236" s="53"/>
      <c r="F236" s="55"/>
      <c r="G236" s="78"/>
      <c r="H236" s="79"/>
      <c r="I236" s="78"/>
      <c r="J236" s="79"/>
      <c r="K236" s="56"/>
      <c r="L236" s="54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</row>
    <row r="237" spans="2:33" ht="12.75" customHeight="1" x14ac:dyDescent="0.2">
      <c r="B237" s="27"/>
      <c r="D237" s="53"/>
      <c r="E237" s="53"/>
      <c r="F237" s="55"/>
      <c r="G237" s="78"/>
      <c r="H237" s="79"/>
      <c r="I237" s="78"/>
      <c r="J237" s="79"/>
      <c r="K237" s="56"/>
      <c r="L237" s="54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</row>
    <row r="238" spans="2:33" ht="12.75" customHeight="1" x14ac:dyDescent="0.2">
      <c r="B238" s="27"/>
      <c r="D238" s="53"/>
      <c r="E238" s="53"/>
      <c r="F238" s="55"/>
      <c r="G238" s="78"/>
      <c r="H238" s="79"/>
      <c r="I238" s="78"/>
      <c r="J238" s="83"/>
      <c r="K238" s="56"/>
      <c r="L238" s="54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</row>
    <row r="239" spans="2:33" ht="12.75" customHeight="1" x14ac:dyDescent="0.2">
      <c r="B239" s="27"/>
      <c r="D239" s="53"/>
      <c r="E239" s="53"/>
      <c r="F239" s="55"/>
      <c r="G239" s="78"/>
      <c r="H239" s="79"/>
      <c r="I239" s="78"/>
      <c r="J239" s="83"/>
      <c r="K239" s="56"/>
      <c r="L239" s="54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</row>
    <row r="240" spans="2:33" ht="12.75" customHeight="1" x14ac:dyDescent="0.2">
      <c r="B240" s="27"/>
      <c r="D240" s="53"/>
      <c r="E240" s="53"/>
      <c r="F240" s="55"/>
      <c r="G240" s="78"/>
      <c r="H240" s="79"/>
      <c r="I240" s="78"/>
      <c r="J240" s="83"/>
      <c r="K240" s="56"/>
      <c r="L240" s="54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</row>
    <row r="241" spans="2:33" ht="12.75" customHeight="1" x14ac:dyDescent="0.2">
      <c r="B241" s="27"/>
      <c r="D241" s="53"/>
      <c r="E241" s="53"/>
      <c r="F241" s="55"/>
      <c r="G241" s="78"/>
      <c r="H241" s="79"/>
      <c r="I241" s="78"/>
      <c r="J241" s="83"/>
      <c r="K241" s="56"/>
      <c r="L241" s="54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</row>
    <row r="242" spans="2:33" ht="12.75" customHeight="1" x14ac:dyDescent="0.2">
      <c r="B242" s="27"/>
      <c r="D242" s="53"/>
      <c r="E242" s="53"/>
      <c r="F242" s="55"/>
      <c r="G242" s="78"/>
      <c r="H242" s="79"/>
      <c r="I242" s="78"/>
      <c r="J242" s="83"/>
      <c r="K242" s="56"/>
      <c r="L242" s="54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</row>
    <row r="243" spans="2:33" ht="12.75" customHeight="1" x14ac:dyDescent="0.2">
      <c r="B243" s="27"/>
      <c r="D243" s="53"/>
      <c r="E243" s="53"/>
      <c r="F243" s="55"/>
      <c r="G243" s="78"/>
      <c r="H243" s="79"/>
      <c r="I243" s="78"/>
      <c r="J243" s="83"/>
      <c r="K243" s="56"/>
      <c r="L243" s="54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</row>
    <row r="244" spans="2:33" ht="12.75" customHeight="1" x14ac:dyDescent="0.2">
      <c r="B244" s="27"/>
      <c r="D244" s="53"/>
      <c r="E244" s="53"/>
      <c r="F244" s="55"/>
      <c r="G244" s="78"/>
      <c r="H244" s="79"/>
      <c r="I244" s="78"/>
      <c r="J244" s="83"/>
      <c r="K244" s="56"/>
      <c r="L244" s="54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</row>
    <row r="245" spans="2:33" ht="12.75" customHeight="1" x14ac:dyDescent="0.2">
      <c r="B245" s="27"/>
      <c r="D245" s="53"/>
      <c r="E245" s="53"/>
      <c r="F245" s="55"/>
      <c r="G245" s="78"/>
      <c r="H245" s="79"/>
      <c r="I245" s="78"/>
      <c r="J245" s="83"/>
      <c r="K245" s="56"/>
      <c r="L245" s="54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</row>
    <row r="246" spans="2:33" ht="12.75" customHeight="1" x14ac:dyDescent="0.2">
      <c r="B246" s="27"/>
      <c r="D246" s="53"/>
      <c r="E246" s="53"/>
      <c r="F246" s="55"/>
      <c r="G246" s="78"/>
      <c r="H246" s="79"/>
      <c r="I246" s="78"/>
      <c r="J246" s="83"/>
      <c r="K246" s="56"/>
      <c r="L246" s="54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</row>
    <row r="247" spans="2:33" ht="12.75" customHeight="1" x14ac:dyDescent="0.2">
      <c r="B247" s="28"/>
      <c r="D247" s="14"/>
      <c r="E247" s="14"/>
      <c r="F247" s="15"/>
      <c r="G247" s="78"/>
      <c r="H247" s="79"/>
      <c r="I247" s="78"/>
      <c r="J247" s="83"/>
      <c r="K247" s="31"/>
      <c r="L247" s="32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 spans="2:33" ht="12.75" customHeight="1" x14ac:dyDescent="0.2">
      <c r="B248" s="28"/>
      <c r="D248" s="14"/>
      <c r="E248" s="14"/>
      <c r="F248" s="15"/>
      <c r="G248" s="78"/>
      <c r="H248" s="79"/>
      <c r="I248" s="78"/>
      <c r="J248" s="83"/>
      <c r="K248" s="31"/>
      <c r="L248" s="32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 spans="2:33" ht="12.75" customHeight="1" x14ac:dyDescent="0.2">
      <c r="B249" s="28"/>
      <c r="D249" s="14"/>
      <c r="E249" s="14"/>
      <c r="F249" s="15"/>
      <c r="G249" s="40"/>
      <c r="H249" s="41"/>
      <c r="I249" s="40"/>
      <c r="J249" s="52"/>
      <c r="K249" s="31"/>
      <c r="L249" s="32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 spans="2:33" ht="12.75" customHeight="1" x14ac:dyDescent="0.2">
      <c r="B250" s="28"/>
      <c r="D250" s="14"/>
      <c r="E250" s="14"/>
      <c r="F250" s="15"/>
      <c r="G250" s="78"/>
      <c r="H250" s="79"/>
      <c r="I250" s="78"/>
      <c r="J250" s="83"/>
      <c r="K250" s="31"/>
      <c r="L250" s="32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 spans="2:33" ht="12.75" customHeight="1" x14ac:dyDescent="0.2">
      <c r="B251" s="28"/>
      <c r="D251" s="14"/>
      <c r="E251" s="14"/>
      <c r="F251" s="15"/>
      <c r="G251" s="78"/>
      <c r="H251" s="79"/>
      <c r="I251" s="78"/>
      <c r="J251" s="83"/>
      <c r="K251" s="31"/>
      <c r="L251" s="32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 spans="2:33" ht="12.75" customHeight="1" x14ac:dyDescent="0.2">
      <c r="B252" s="28"/>
      <c r="D252" s="14"/>
      <c r="E252" s="14"/>
      <c r="F252" s="15"/>
      <c r="G252" s="40"/>
      <c r="H252" s="41"/>
      <c r="I252" s="40"/>
      <c r="J252" s="52"/>
      <c r="K252" s="31"/>
      <c r="L252" s="32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 spans="2:33" ht="12.75" customHeight="1" x14ac:dyDescent="0.2">
      <c r="B253" s="28"/>
      <c r="D253" s="14"/>
      <c r="E253" s="14"/>
      <c r="F253" s="15"/>
      <c r="G253" s="78"/>
      <c r="H253" s="79"/>
      <c r="I253" s="78"/>
      <c r="J253" s="83"/>
      <c r="K253" s="31"/>
      <c r="L253" s="32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 spans="2:33" ht="12.75" customHeight="1" x14ac:dyDescent="0.2">
      <c r="B254" s="28"/>
      <c r="D254" s="14"/>
      <c r="E254" s="14"/>
      <c r="F254" s="15"/>
      <c r="G254" s="78"/>
      <c r="H254" s="79"/>
      <c r="I254" s="78"/>
      <c r="J254" s="83"/>
      <c r="K254" s="31"/>
      <c r="L254" s="32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 spans="2:33" ht="12.75" customHeight="1" x14ac:dyDescent="0.2">
      <c r="B255" s="28"/>
      <c r="D255" s="14"/>
      <c r="E255" s="14"/>
      <c r="F255" s="15"/>
      <c r="G255" s="78"/>
      <c r="H255" s="79"/>
      <c r="I255" s="78"/>
      <c r="J255" s="83"/>
      <c r="K255" s="31"/>
      <c r="L255" s="32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 spans="2:33" ht="12.75" customHeight="1" x14ac:dyDescent="0.2">
      <c r="B256" s="28"/>
      <c r="D256" s="14"/>
      <c r="E256" s="14"/>
      <c r="F256" s="15"/>
      <c r="G256" s="40"/>
      <c r="H256" s="41"/>
      <c r="I256" s="40"/>
      <c r="J256" s="52"/>
      <c r="K256" s="31"/>
      <c r="L256" s="32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 spans="2:33" ht="12.75" customHeight="1" x14ac:dyDescent="0.2">
      <c r="B257" s="28"/>
      <c r="D257" s="14"/>
      <c r="E257" s="14"/>
      <c r="F257" s="15"/>
      <c r="G257" s="78"/>
      <c r="H257" s="79"/>
      <c r="I257" s="78"/>
      <c r="J257" s="83"/>
      <c r="K257" s="31"/>
      <c r="L257" s="32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 spans="2:33" ht="12.75" customHeight="1" x14ac:dyDescent="0.2">
      <c r="B258" s="28"/>
      <c r="D258" s="14"/>
      <c r="E258" s="14"/>
      <c r="F258" s="15"/>
      <c r="G258" s="78"/>
      <c r="H258" s="79"/>
      <c r="I258" s="78"/>
      <c r="J258" s="83"/>
      <c r="K258" s="31"/>
      <c r="L258" s="32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 spans="2:33" ht="12.75" customHeight="1" x14ac:dyDescent="0.2">
      <c r="B259" s="28"/>
      <c r="D259" s="14"/>
      <c r="E259" s="14"/>
      <c r="F259" s="15"/>
      <c r="G259" s="78"/>
      <c r="H259" s="79"/>
      <c r="I259" s="78"/>
      <c r="J259" s="83"/>
      <c r="K259" s="31"/>
      <c r="L259" s="32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 spans="2:33" ht="12.75" customHeight="1" x14ac:dyDescent="0.2">
      <c r="B260" s="28"/>
      <c r="D260" s="14"/>
      <c r="E260" s="14"/>
      <c r="F260" s="15"/>
      <c r="G260" s="78"/>
      <c r="H260" s="79"/>
      <c r="I260" s="78"/>
      <c r="J260" s="83"/>
      <c r="K260" s="31"/>
      <c r="L260" s="32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 spans="2:33" ht="12.75" customHeight="1" x14ac:dyDescent="0.2">
      <c r="B261" s="28"/>
      <c r="D261" s="14"/>
      <c r="E261" s="14"/>
      <c r="F261" s="15"/>
      <c r="G261" s="78"/>
      <c r="H261" s="79"/>
      <c r="I261" s="78"/>
      <c r="J261" s="83"/>
      <c r="K261" s="31"/>
      <c r="L261" s="32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 spans="2:33" ht="12.75" customHeight="1" x14ac:dyDescent="0.2">
      <c r="B262" s="28"/>
      <c r="D262" s="14"/>
      <c r="E262" s="14"/>
      <c r="F262" s="15"/>
      <c r="G262" s="78"/>
      <c r="H262" s="79"/>
      <c r="I262" s="78"/>
      <c r="J262" s="83"/>
      <c r="K262" s="31"/>
      <c r="L262" s="32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 spans="2:33" ht="12.75" customHeight="1" x14ac:dyDescent="0.2">
      <c r="B263" s="28"/>
      <c r="D263" s="14"/>
      <c r="E263" s="14"/>
      <c r="F263" s="15"/>
      <c r="G263" s="78"/>
      <c r="H263" s="79"/>
      <c r="I263" s="78"/>
      <c r="J263" s="83"/>
      <c r="K263" s="31"/>
      <c r="L263" s="32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 spans="2:33" ht="12.75" customHeight="1" x14ac:dyDescent="0.2">
      <c r="B264" s="28"/>
      <c r="D264" s="14"/>
      <c r="E264" s="14"/>
      <c r="F264" s="15"/>
      <c r="G264" s="78"/>
      <c r="H264" s="79"/>
      <c r="I264" s="78"/>
      <c r="J264" s="83"/>
      <c r="K264" s="31"/>
      <c r="L264" s="32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 spans="2:33" ht="12.75" customHeight="1" x14ac:dyDescent="0.2">
      <c r="B265" s="28"/>
      <c r="D265" s="14"/>
      <c r="E265" s="14"/>
      <c r="F265" s="15"/>
      <c r="G265" s="78"/>
      <c r="H265" s="79"/>
      <c r="I265" s="78"/>
      <c r="J265" s="83"/>
      <c r="K265" s="31"/>
      <c r="L265" s="32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 spans="2:33" ht="12.75" customHeight="1" x14ac:dyDescent="0.2">
      <c r="B266" s="28"/>
      <c r="D266" s="14"/>
      <c r="E266" s="14"/>
      <c r="F266" s="15"/>
      <c r="G266" s="78"/>
      <c r="H266" s="79"/>
      <c r="I266" s="78"/>
      <c r="J266" s="83"/>
      <c r="K266" s="31"/>
      <c r="L266" s="32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 spans="2:33" ht="12.75" customHeight="1" x14ac:dyDescent="0.2">
      <c r="B267" s="28"/>
      <c r="D267" s="14"/>
      <c r="E267" s="14"/>
      <c r="F267" s="15"/>
      <c r="G267" s="78"/>
      <c r="H267" s="79"/>
      <c r="I267" s="78"/>
      <c r="J267" s="79"/>
      <c r="K267" s="31"/>
      <c r="L267" s="32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 spans="2:33" ht="12.75" customHeight="1" x14ac:dyDescent="0.2">
      <c r="B268" s="28"/>
      <c r="D268" s="14"/>
      <c r="E268" s="14"/>
      <c r="F268" s="15"/>
      <c r="G268" s="78"/>
      <c r="H268" s="79"/>
      <c r="I268" s="78"/>
      <c r="J268" s="83"/>
      <c r="K268" s="31"/>
      <c r="L268" s="32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 spans="2:33" ht="12.75" customHeight="1" x14ac:dyDescent="0.2">
      <c r="B269" s="28"/>
      <c r="D269" s="14"/>
      <c r="E269" s="14"/>
      <c r="F269" s="15"/>
      <c r="G269" s="78"/>
      <c r="H269" s="79"/>
      <c r="I269" s="78"/>
      <c r="J269" s="83"/>
      <c r="K269" s="31"/>
      <c r="L269" s="32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 spans="2:33" ht="12.75" customHeight="1" x14ac:dyDescent="0.2">
      <c r="B270" s="28"/>
      <c r="D270" s="113" t="s">
        <v>44</v>
      </c>
      <c r="E270" s="114"/>
      <c r="F270" s="114"/>
      <c r="G270" s="114"/>
      <c r="H270" s="114"/>
      <c r="I270" s="114"/>
      <c r="J270" s="114"/>
      <c r="K270" s="115"/>
      <c r="L270" s="32">
        <f t="shared" ref="L270:Q270" si="63">SUMIF($B$212:$B$269,1,L212:L269)</f>
        <v>0</v>
      </c>
      <c r="M270" s="14">
        <f t="shared" si="63"/>
        <v>0</v>
      </c>
      <c r="N270" s="14">
        <f t="shared" si="63"/>
        <v>0</v>
      </c>
      <c r="O270" s="14">
        <f t="shared" si="63"/>
        <v>0</v>
      </c>
      <c r="P270" s="14">
        <f t="shared" si="63"/>
        <v>0</v>
      </c>
      <c r="Q270" s="14">
        <f t="shared" si="63"/>
        <v>0</v>
      </c>
      <c r="R270" s="14"/>
      <c r="S270" s="14">
        <f>SUMIF($B$212:$B$269,1,S212:S269)</f>
        <v>0</v>
      </c>
      <c r="T270" s="14"/>
      <c r="U270" s="14">
        <f t="shared" ref="U270:AG270" si="64">SUMIF($B$212:$B$269,1,U212:U269)</f>
        <v>0</v>
      </c>
      <c r="V270" s="14">
        <f t="shared" si="64"/>
        <v>0</v>
      </c>
      <c r="W270" s="14">
        <f t="shared" si="64"/>
        <v>0</v>
      </c>
      <c r="X270" s="14">
        <f t="shared" si="64"/>
        <v>0</v>
      </c>
      <c r="Y270" s="14">
        <f t="shared" si="64"/>
        <v>0</v>
      </c>
      <c r="Z270" s="14">
        <f t="shared" si="64"/>
        <v>0</v>
      </c>
      <c r="AA270" s="14">
        <f t="shared" si="64"/>
        <v>0</v>
      </c>
      <c r="AB270" s="14">
        <f t="shared" si="64"/>
        <v>0</v>
      </c>
      <c r="AC270" s="14">
        <f t="shared" si="64"/>
        <v>0</v>
      </c>
      <c r="AD270" s="14">
        <f t="shared" si="64"/>
        <v>0</v>
      </c>
      <c r="AE270" s="14"/>
      <c r="AF270" s="14"/>
      <c r="AG270" s="14">
        <f t="shared" si="64"/>
        <v>0</v>
      </c>
    </row>
    <row r="271" spans="2:33" ht="12.75" customHeight="1" thickBot="1" x14ac:dyDescent="0.25">
      <c r="B271" s="29"/>
      <c r="D271" s="116" t="s">
        <v>45</v>
      </c>
      <c r="E271" s="117"/>
      <c r="F271" s="117"/>
      <c r="G271" s="117"/>
      <c r="H271" s="117"/>
      <c r="I271" s="117"/>
      <c r="J271" s="117"/>
      <c r="K271" s="118"/>
      <c r="L271" s="32">
        <f t="shared" ref="L271:Q271" si="65">SUMIF($B$212:$B$269,2,L212:L269)</f>
        <v>0</v>
      </c>
      <c r="M271" s="14">
        <f t="shared" si="65"/>
        <v>0</v>
      </c>
      <c r="N271" s="14">
        <f t="shared" si="65"/>
        <v>0</v>
      </c>
      <c r="O271" s="14">
        <f t="shared" si="65"/>
        <v>0</v>
      </c>
      <c r="P271" s="14">
        <f t="shared" si="65"/>
        <v>0</v>
      </c>
      <c r="Q271" s="14">
        <f t="shared" si="65"/>
        <v>0</v>
      </c>
      <c r="R271" s="14"/>
      <c r="S271" s="14">
        <f>SUMIF($B$212:$B$269,2,S212:S269)</f>
        <v>0</v>
      </c>
      <c r="T271" s="14"/>
      <c r="U271" s="14">
        <f t="shared" ref="U271:AG271" si="66">SUMIF($B$212:$B$269,2,U212:U269)</f>
        <v>0</v>
      </c>
      <c r="V271" s="14">
        <f t="shared" si="66"/>
        <v>0</v>
      </c>
      <c r="W271" s="14">
        <f t="shared" si="66"/>
        <v>0</v>
      </c>
      <c r="X271" s="14">
        <f t="shared" si="66"/>
        <v>0</v>
      </c>
      <c r="Y271" s="14">
        <f t="shared" si="66"/>
        <v>0</v>
      </c>
      <c r="Z271" s="14">
        <f t="shared" si="66"/>
        <v>0</v>
      </c>
      <c r="AA271" s="14">
        <f t="shared" si="66"/>
        <v>0</v>
      </c>
      <c r="AB271" s="14">
        <f t="shared" si="66"/>
        <v>0</v>
      </c>
      <c r="AC271" s="14">
        <f t="shared" si="66"/>
        <v>0</v>
      </c>
      <c r="AD271" s="14">
        <f t="shared" si="66"/>
        <v>0</v>
      </c>
      <c r="AE271" s="14"/>
      <c r="AF271" s="14"/>
      <c r="AG271" s="14">
        <f t="shared" si="66"/>
        <v>0</v>
      </c>
    </row>
    <row r="272" spans="2:33" ht="12.75" customHeight="1" x14ac:dyDescent="0.2">
      <c r="B272" s="5" t="s">
        <v>12</v>
      </c>
      <c r="D272" s="119" t="s">
        <v>3</v>
      </c>
      <c r="E272" s="120"/>
      <c r="F272" s="120"/>
      <c r="G272" s="120"/>
      <c r="H272" s="120"/>
      <c r="I272" s="120"/>
      <c r="J272" s="120"/>
      <c r="K272" s="121"/>
      <c r="L272" s="33" t="str">
        <f t="shared" ref="L272:S272" si="67">IF(L196="","",IF(L211="",IF(SUM(COUNTIF(L212:L269,"LS")+COUNTIF(L212:L269,"LUMP"))&gt;0,"LS",""),IF(SUM(L212:L269)&gt;0,ROUNDUP(SUM(L212:L269),2),"")))</f>
        <v/>
      </c>
      <c r="M272" s="17" t="str">
        <f t="shared" si="67"/>
        <v/>
      </c>
      <c r="N272" s="37" t="str">
        <f t="shared" si="67"/>
        <v/>
      </c>
      <c r="O272" s="37" t="str">
        <f t="shared" si="67"/>
        <v/>
      </c>
      <c r="P272" s="37" t="str">
        <f t="shared" si="67"/>
        <v/>
      </c>
      <c r="Q272" s="37" t="str">
        <f t="shared" si="67"/>
        <v/>
      </c>
      <c r="R272" s="37" t="str">
        <f t="shared" si="67"/>
        <v/>
      </c>
      <c r="S272" s="37" t="str">
        <f t="shared" si="67"/>
        <v/>
      </c>
      <c r="T272" s="17" t="str">
        <f t="shared" ref="T272:AG272" si="68">IF(T196="","",IF(T211="",IF(SUM(COUNTIF(T212:T269,"LS")+COUNTIF(T212:T269,"LUMP"))&gt;0,"LS",""),IF(SUM(T212:T269)&gt;0,ROUNDUP(SUM(T212:T269),0),"")))</f>
        <v/>
      </c>
      <c r="U272" s="17" t="str">
        <f t="shared" si="68"/>
        <v/>
      </c>
      <c r="V272" s="17" t="str">
        <f t="shared" si="68"/>
        <v/>
      </c>
      <c r="W272" s="17" t="str">
        <f t="shared" si="68"/>
        <v/>
      </c>
      <c r="X272" s="17" t="str">
        <f t="shared" si="68"/>
        <v/>
      </c>
      <c r="Y272" s="17" t="str">
        <f t="shared" si="68"/>
        <v/>
      </c>
      <c r="Z272" s="17" t="str">
        <f t="shared" si="68"/>
        <v/>
      </c>
      <c r="AA272" s="17" t="str">
        <f t="shared" si="68"/>
        <v/>
      </c>
      <c r="AB272" s="17" t="str">
        <f t="shared" si="68"/>
        <v/>
      </c>
      <c r="AC272" s="17" t="str">
        <f t="shared" si="68"/>
        <v/>
      </c>
      <c r="AD272" s="17" t="str">
        <f t="shared" si="68"/>
        <v/>
      </c>
      <c r="AE272" s="17"/>
      <c r="AF272" s="17"/>
      <c r="AG272" s="17" t="str">
        <f t="shared" si="68"/>
        <v/>
      </c>
    </row>
  </sheetData>
  <mergeCells count="477">
    <mergeCell ref="G173:H173"/>
    <mergeCell ref="I173:J173"/>
    <mergeCell ref="G174:H174"/>
    <mergeCell ref="I174:J174"/>
    <mergeCell ref="G172:H172"/>
    <mergeCell ref="G147:H147"/>
    <mergeCell ref="I147:J147"/>
    <mergeCell ref="G137:H137"/>
    <mergeCell ref="I137:J137"/>
    <mergeCell ref="G144:H144"/>
    <mergeCell ref="I149:J149"/>
    <mergeCell ref="G150:H150"/>
    <mergeCell ref="I150:J150"/>
    <mergeCell ref="G146:H146"/>
    <mergeCell ref="I146:J146"/>
    <mergeCell ref="I172:J172"/>
    <mergeCell ref="G166:H166"/>
    <mergeCell ref="I166:J166"/>
    <mergeCell ref="G167:H167"/>
    <mergeCell ref="I161:J161"/>
    <mergeCell ref="G162:H162"/>
    <mergeCell ref="I162:J162"/>
    <mergeCell ref="G156:H156"/>
    <mergeCell ref="I164:J164"/>
    <mergeCell ref="G175:H175"/>
    <mergeCell ref="I175:J175"/>
    <mergeCell ref="G176:H176"/>
    <mergeCell ref="G152:H152"/>
    <mergeCell ref="G153:H153"/>
    <mergeCell ref="I104:J104"/>
    <mergeCell ref="G105:H105"/>
    <mergeCell ref="I105:J105"/>
    <mergeCell ref="G134:H134"/>
    <mergeCell ref="I134:J134"/>
    <mergeCell ref="G130:H132"/>
    <mergeCell ref="I130:J132"/>
    <mergeCell ref="G119:J129"/>
    <mergeCell ref="G145:H145"/>
    <mergeCell ref="I145:J145"/>
    <mergeCell ref="I144:J144"/>
    <mergeCell ref="D112:K112"/>
    <mergeCell ref="D113:K113"/>
    <mergeCell ref="F119:F132"/>
    <mergeCell ref="G133:H133"/>
    <mergeCell ref="I133:J133"/>
    <mergeCell ref="D114:K114"/>
    <mergeCell ref="G148:H148"/>
    <mergeCell ref="I148:J148"/>
    <mergeCell ref="G135:H135"/>
    <mergeCell ref="I135:J135"/>
    <mergeCell ref="G136:H136"/>
    <mergeCell ref="I136:J136"/>
    <mergeCell ref="G139:H139"/>
    <mergeCell ref="I139:J139"/>
    <mergeCell ref="G140:H140"/>
    <mergeCell ref="I140:J140"/>
    <mergeCell ref="G141:H141"/>
    <mergeCell ref="I141:J141"/>
    <mergeCell ref="D116:AG116"/>
    <mergeCell ref="X120:X131"/>
    <mergeCell ref="Y120:Y131"/>
    <mergeCell ref="Z120:Z131"/>
    <mergeCell ref="D119:D132"/>
    <mergeCell ref="E119:E132"/>
    <mergeCell ref="AG120:AG131"/>
    <mergeCell ref="D117:J117"/>
    <mergeCell ref="D118:J118"/>
    <mergeCell ref="I248:J248"/>
    <mergeCell ref="I250:J250"/>
    <mergeCell ref="I176:J176"/>
    <mergeCell ref="G258:H258"/>
    <mergeCell ref="G259:H259"/>
    <mergeCell ref="G260:H260"/>
    <mergeCell ref="G261:H261"/>
    <mergeCell ref="G262:H262"/>
    <mergeCell ref="G263:H263"/>
    <mergeCell ref="G177:H177"/>
    <mergeCell ref="G178:H178"/>
    <mergeCell ref="G179:H179"/>
    <mergeCell ref="I255:J255"/>
    <mergeCell ref="I257:J257"/>
    <mergeCell ref="I258:J258"/>
    <mergeCell ref="I259:J259"/>
    <mergeCell ref="G255:H255"/>
    <mergeCell ref="G257:H257"/>
    <mergeCell ref="G248:H248"/>
    <mergeCell ref="G250:H250"/>
    <mergeCell ref="G251:H251"/>
    <mergeCell ref="G253:H253"/>
    <mergeCell ref="G254:H254"/>
    <mergeCell ref="I251:J251"/>
    <mergeCell ref="D272:K272"/>
    <mergeCell ref="D271:K271"/>
    <mergeCell ref="D270:K270"/>
    <mergeCell ref="G269:H269"/>
    <mergeCell ref="I269:J269"/>
    <mergeCell ref="I268:J268"/>
    <mergeCell ref="G268:H268"/>
    <mergeCell ref="I260:J260"/>
    <mergeCell ref="I261:J261"/>
    <mergeCell ref="I262:J262"/>
    <mergeCell ref="I263:J263"/>
    <mergeCell ref="I264:J264"/>
    <mergeCell ref="I265:J265"/>
    <mergeCell ref="I266:J266"/>
    <mergeCell ref="G265:H265"/>
    <mergeCell ref="G266:H266"/>
    <mergeCell ref="G267:H267"/>
    <mergeCell ref="I267:J267"/>
    <mergeCell ref="G264:H264"/>
    <mergeCell ref="I253:J253"/>
    <mergeCell ref="I254:J254"/>
    <mergeCell ref="K198:K211"/>
    <mergeCell ref="G198:J208"/>
    <mergeCell ref="G209:H211"/>
    <mergeCell ref="I209:J211"/>
    <mergeCell ref="G241:H241"/>
    <mergeCell ref="I241:J241"/>
    <mergeCell ref="G242:H242"/>
    <mergeCell ref="I242:J242"/>
    <mergeCell ref="G243:H243"/>
    <mergeCell ref="I243:J243"/>
    <mergeCell ref="G244:H244"/>
    <mergeCell ref="I244:J244"/>
    <mergeCell ref="G245:H245"/>
    <mergeCell ref="I245:J245"/>
    <mergeCell ref="G229:H229"/>
    <mergeCell ref="I226:J226"/>
    <mergeCell ref="G247:H247"/>
    <mergeCell ref="I247:J247"/>
    <mergeCell ref="G230:H230"/>
    <mergeCell ref="G231:H231"/>
    <mergeCell ref="G246:H246"/>
    <mergeCell ref="I246:J246"/>
    <mergeCell ref="G239:H239"/>
    <mergeCell ref="I239:J239"/>
    <mergeCell ref="G240:H240"/>
    <mergeCell ref="I240:J240"/>
    <mergeCell ref="G238:H238"/>
    <mergeCell ref="I238:J238"/>
    <mergeCell ref="G234:H234"/>
    <mergeCell ref="I234:J234"/>
    <mergeCell ref="I235:J235"/>
    <mergeCell ref="G237:H237"/>
    <mergeCell ref="I236:J236"/>
    <mergeCell ref="I237:J237"/>
    <mergeCell ref="G235:H235"/>
    <mergeCell ref="G236:H236"/>
    <mergeCell ref="G232:H232"/>
    <mergeCell ref="G233:H233"/>
    <mergeCell ref="I230:J230"/>
    <mergeCell ref="I231:J231"/>
    <mergeCell ref="I232:J232"/>
    <mergeCell ref="I233:J233"/>
    <mergeCell ref="G218:H218"/>
    <mergeCell ref="I218:J218"/>
    <mergeCell ref="G217:H217"/>
    <mergeCell ref="I217:J217"/>
    <mergeCell ref="G219:H219"/>
    <mergeCell ref="I219:J219"/>
    <mergeCell ref="I220:J220"/>
    <mergeCell ref="I221:J221"/>
    <mergeCell ref="G222:H222"/>
    <mergeCell ref="I222:J222"/>
    <mergeCell ref="G223:H223"/>
    <mergeCell ref="I223:J223"/>
    <mergeCell ref="G226:H226"/>
    <mergeCell ref="G227:H227"/>
    <mergeCell ref="G228:H228"/>
    <mergeCell ref="G221:H221"/>
    <mergeCell ref="I227:J227"/>
    <mergeCell ref="I228:J228"/>
    <mergeCell ref="I229:J229"/>
    <mergeCell ref="G220:H220"/>
    <mergeCell ref="AG199:AG210"/>
    <mergeCell ref="D196:J196"/>
    <mergeCell ref="D192:K192"/>
    <mergeCell ref="D191:K191"/>
    <mergeCell ref="AB199:AB210"/>
    <mergeCell ref="D193:K193"/>
    <mergeCell ref="D198:D211"/>
    <mergeCell ref="E198:E211"/>
    <mergeCell ref="D195:AG195"/>
    <mergeCell ref="AC199:AC210"/>
    <mergeCell ref="AD199:AD210"/>
    <mergeCell ref="G212:H212"/>
    <mergeCell ref="G163:H163"/>
    <mergeCell ref="I163:J163"/>
    <mergeCell ref="G165:H165"/>
    <mergeCell ref="I165:J165"/>
    <mergeCell ref="I156:J156"/>
    <mergeCell ref="G157:H157"/>
    <mergeCell ref="I157:J157"/>
    <mergeCell ref="G158:H158"/>
    <mergeCell ref="I158:J158"/>
    <mergeCell ref="G159:H159"/>
    <mergeCell ref="I159:J159"/>
    <mergeCell ref="G160:H160"/>
    <mergeCell ref="G164:H164"/>
    <mergeCell ref="G155:H155"/>
    <mergeCell ref="I152:J152"/>
    <mergeCell ref="I153:J153"/>
    <mergeCell ref="AA120:AA131"/>
    <mergeCell ref="AB120:AB131"/>
    <mergeCell ref="AC120:AC131"/>
    <mergeCell ref="AD120:AD131"/>
    <mergeCell ref="W120:W131"/>
    <mergeCell ref="M120:M131"/>
    <mergeCell ref="N120:N131"/>
    <mergeCell ref="K119:K132"/>
    <mergeCell ref="U120:U131"/>
    <mergeCell ref="V120:V131"/>
    <mergeCell ref="O120:O131"/>
    <mergeCell ref="G149:H149"/>
    <mergeCell ref="I154:J154"/>
    <mergeCell ref="I155:J155"/>
    <mergeCell ref="I151:J151"/>
    <mergeCell ref="G151:H151"/>
    <mergeCell ref="G154:H154"/>
    <mergeCell ref="G142:H142"/>
    <mergeCell ref="I142:J142"/>
    <mergeCell ref="G143:H143"/>
    <mergeCell ref="I143:J143"/>
    <mergeCell ref="G75:H75"/>
    <mergeCell ref="G76:H76"/>
    <mergeCell ref="I75:J75"/>
    <mergeCell ref="I76:J76"/>
    <mergeCell ref="G79:H79"/>
    <mergeCell ref="I79:J79"/>
    <mergeCell ref="G103:H103"/>
    <mergeCell ref="I103:J103"/>
    <mergeCell ref="E89:E102"/>
    <mergeCell ref="F89:F102"/>
    <mergeCell ref="G89:J99"/>
    <mergeCell ref="G77:H77"/>
    <mergeCell ref="I77:J77"/>
    <mergeCell ref="G80:H80"/>
    <mergeCell ref="I80:J80"/>
    <mergeCell ref="G81:H81"/>
    <mergeCell ref="I81:J81"/>
    <mergeCell ref="E82:K82"/>
    <mergeCell ref="E83:K83"/>
    <mergeCell ref="E84:K84"/>
    <mergeCell ref="I100:J102"/>
    <mergeCell ref="G52:H52"/>
    <mergeCell ref="G53:H53"/>
    <mergeCell ref="G51:H51"/>
    <mergeCell ref="I53:J53"/>
    <mergeCell ref="I54:J54"/>
    <mergeCell ref="G56:H56"/>
    <mergeCell ref="G57:H57"/>
    <mergeCell ref="G72:H72"/>
    <mergeCell ref="G73:H73"/>
    <mergeCell ref="I72:J72"/>
    <mergeCell ref="I73:J73"/>
    <mergeCell ref="G66:H66"/>
    <mergeCell ref="G67:H67"/>
    <mergeCell ref="G68:H68"/>
    <mergeCell ref="G69:H69"/>
    <mergeCell ref="G70:H70"/>
    <mergeCell ref="I71:J71"/>
    <mergeCell ref="I66:J66"/>
    <mergeCell ref="I67:J67"/>
    <mergeCell ref="I68:J68"/>
    <mergeCell ref="I69:J69"/>
    <mergeCell ref="I70:J70"/>
    <mergeCell ref="G55:H55"/>
    <mergeCell ref="G58:H58"/>
    <mergeCell ref="G43:H43"/>
    <mergeCell ref="G44:H44"/>
    <mergeCell ref="G45:H45"/>
    <mergeCell ref="G46:H46"/>
    <mergeCell ref="G50:H50"/>
    <mergeCell ref="G47:H47"/>
    <mergeCell ref="I47:J47"/>
    <mergeCell ref="I48:J48"/>
    <mergeCell ref="I49:J49"/>
    <mergeCell ref="G48:H48"/>
    <mergeCell ref="G49:H49"/>
    <mergeCell ref="I50:J50"/>
    <mergeCell ref="B10:B23"/>
    <mergeCell ref="B89:B102"/>
    <mergeCell ref="B119:B132"/>
    <mergeCell ref="B198:B211"/>
    <mergeCell ref="AA199:AA210"/>
    <mergeCell ref="W199:W210"/>
    <mergeCell ref="X199:X210"/>
    <mergeCell ref="Y199:Y210"/>
    <mergeCell ref="Z199:Z210"/>
    <mergeCell ref="S199:S210"/>
    <mergeCell ref="T199:T210"/>
    <mergeCell ref="U199:U210"/>
    <mergeCell ref="V199:V210"/>
    <mergeCell ref="O199:O210"/>
    <mergeCell ref="P199:P210"/>
    <mergeCell ref="Q199:Q210"/>
    <mergeCell ref="R199:R210"/>
    <mergeCell ref="L199:L210"/>
    <mergeCell ref="M199:M210"/>
    <mergeCell ref="G25:H25"/>
    <mergeCell ref="G26:H26"/>
    <mergeCell ref="G28:H28"/>
    <mergeCell ref="N199:N210"/>
    <mergeCell ref="D197:J197"/>
    <mergeCell ref="AD90:AD101"/>
    <mergeCell ref="D86:AG86"/>
    <mergeCell ref="D87:J87"/>
    <mergeCell ref="D88:J88"/>
    <mergeCell ref="D89:D102"/>
    <mergeCell ref="AG90:AG101"/>
    <mergeCell ref="AA90:AA101"/>
    <mergeCell ref="AB90:AB101"/>
    <mergeCell ref="U90:U101"/>
    <mergeCell ref="V90:V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Z90:Z101"/>
    <mergeCell ref="Y90:Y101"/>
    <mergeCell ref="G100:H102"/>
    <mergeCell ref="I167:J167"/>
    <mergeCell ref="G168:H168"/>
    <mergeCell ref="I168:J168"/>
    <mergeCell ref="G169:H169"/>
    <mergeCell ref="I169:J169"/>
    <mergeCell ref="G170:H170"/>
    <mergeCell ref="I170:J170"/>
    <mergeCell ref="F198:F211"/>
    <mergeCell ref="AC90:AC101"/>
    <mergeCell ref="I179:J179"/>
    <mergeCell ref="G171:H171"/>
    <mergeCell ref="I171:J171"/>
    <mergeCell ref="P120:P131"/>
    <mergeCell ref="Q120:Q131"/>
    <mergeCell ref="R120:R131"/>
    <mergeCell ref="S120:S131"/>
    <mergeCell ref="T120:T131"/>
    <mergeCell ref="G186:H186"/>
    <mergeCell ref="I186:J186"/>
    <mergeCell ref="G187:H187"/>
    <mergeCell ref="I187:J187"/>
    <mergeCell ref="L120:L131"/>
    <mergeCell ref="I160:J160"/>
    <mergeCell ref="G161:H161"/>
    <mergeCell ref="G180:H180"/>
    <mergeCell ref="I180:J180"/>
    <mergeCell ref="G188:H188"/>
    <mergeCell ref="I188:J188"/>
    <mergeCell ref="G189:H189"/>
    <mergeCell ref="I189:J189"/>
    <mergeCell ref="G190:H190"/>
    <mergeCell ref="I190:J190"/>
    <mergeCell ref="G182:H182"/>
    <mergeCell ref="G181:H181"/>
    <mergeCell ref="I182:J182"/>
    <mergeCell ref="G183:H183"/>
    <mergeCell ref="I183:J183"/>
    <mergeCell ref="G184:H184"/>
    <mergeCell ref="I184:J184"/>
    <mergeCell ref="G185:H185"/>
    <mergeCell ref="I185:J185"/>
    <mergeCell ref="G36:H36"/>
    <mergeCell ref="G38:H38"/>
    <mergeCell ref="G40:H40"/>
    <mergeCell ref="G42:H42"/>
    <mergeCell ref="I25:J25"/>
    <mergeCell ref="I26:J26"/>
    <mergeCell ref="I28:J28"/>
    <mergeCell ref="I29:J29"/>
    <mergeCell ref="I30:J30"/>
    <mergeCell ref="I41:J41"/>
    <mergeCell ref="I42:J42"/>
    <mergeCell ref="G31:H31"/>
    <mergeCell ref="G33:H33"/>
    <mergeCell ref="G34:H34"/>
    <mergeCell ref="G35:H35"/>
    <mergeCell ref="I31:J31"/>
    <mergeCell ref="I33:J33"/>
    <mergeCell ref="I39:J39"/>
    <mergeCell ref="I38:J38"/>
    <mergeCell ref="G37:H37"/>
    <mergeCell ref="I32:J32"/>
    <mergeCell ref="G32:H32"/>
    <mergeCell ref="G59:H59"/>
    <mergeCell ref="G61:H61"/>
    <mergeCell ref="G62:H62"/>
    <mergeCell ref="G63:H63"/>
    <mergeCell ref="G64:H64"/>
    <mergeCell ref="G65:H65"/>
    <mergeCell ref="I58:J58"/>
    <mergeCell ref="I59:J59"/>
    <mergeCell ref="I60:J60"/>
    <mergeCell ref="I61:J61"/>
    <mergeCell ref="I62:J62"/>
    <mergeCell ref="I63:J63"/>
    <mergeCell ref="I64:J64"/>
    <mergeCell ref="I65:J65"/>
    <mergeCell ref="I55:J55"/>
    <mergeCell ref="I56:J56"/>
    <mergeCell ref="I57:J57"/>
    <mergeCell ref="AE11:AE22"/>
    <mergeCell ref="I21:J23"/>
    <mergeCell ref="AG11:AG22"/>
    <mergeCell ref="G24:H24"/>
    <mergeCell ref="G29:H29"/>
    <mergeCell ref="G30:H30"/>
    <mergeCell ref="G41:H41"/>
    <mergeCell ref="I24:J24"/>
    <mergeCell ref="W11:W22"/>
    <mergeCell ref="X11:X22"/>
    <mergeCell ref="T11:T22"/>
    <mergeCell ref="U11:U22"/>
    <mergeCell ref="L11:L22"/>
    <mergeCell ref="M11:M22"/>
    <mergeCell ref="N11:N22"/>
    <mergeCell ref="I34:J34"/>
    <mergeCell ref="I35:J35"/>
    <mergeCell ref="I36:J36"/>
    <mergeCell ref="I37:J37"/>
    <mergeCell ref="I40:J40"/>
    <mergeCell ref="O11:O22"/>
    <mergeCell ref="G54:H54"/>
    <mergeCell ref="I52:J52"/>
    <mergeCell ref="G39:H39"/>
    <mergeCell ref="G60:H60"/>
    <mergeCell ref="D7:AG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K10:K23"/>
    <mergeCell ref="F10:F23"/>
    <mergeCell ref="G10:J20"/>
    <mergeCell ref="G21:H23"/>
    <mergeCell ref="I51:J51"/>
    <mergeCell ref="E10:E23"/>
    <mergeCell ref="V11:V22"/>
    <mergeCell ref="AF11:AF22"/>
    <mergeCell ref="AE120:AE131"/>
    <mergeCell ref="AF120:AF131"/>
    <mergeCell ref="AD25:AD26"/>
    <mergeCell ref="I111:J111"/>
    <mergeCell ref="K89:K102"/>
    <mergeCell ref="G111:H111"/>
    <mergeCell ref="I107:J107"/>
    <mergeCell ref="G108:H108"/>
    <mergeCell ref="I108:J108"/>
    <mergeCell ref="G78:H78"/>
    <mergeCell ref="I78:J78"/>
    <mergeCell ref="G104:H104"/>
    <mergeCell ref="G106:H106"/>
    <mergeCell ref="I106:J106"/>
    <mergeCell ref="G107:H107"/>
    <mergeCell ref="G27:H27"/>
    <mergeCell ref="I27:J27"/>
    <mergeCell ref="I43:J43"/>
    <mergeCell ref="I44:J44"/>
    <mergeCell ref="I45:J45"/>
    <mergeCell ref="I46:J46"/>
    <mergeCell ref="G71:H7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L25:AB25 L84:AA84 Q51:AC51 P52 R52:AC52 O53 P54 Q55 O63 T53:AC55 Q57 P58 L42:AB48 L50:AC50 L49:Y49 T58:W58 U59:W59 O59 P60 Q61 P62 P64 O67:Q67 Q66 P68 O69 P70 Q71 L82:U83 W82:W83 Y82:Z83 L40:X41 AA33:AC33 AA31 AA30:AC30 AA28:AB29 AA36:AC36 AA34:AB34 AG39:AG48 AG33:AG37 L27:Z27 AB37:AC37 AA39:AB41 T71:AB71 AB26:AB27 L36:X36 T35:X35 M37 T37 X37 O37:P37 V37 O35:Q35 AG25:AG31 AB35:AC35 L28:X31 L51:L81 O72:Q81 AG50:AG84 L33:M35 O33:X33 AD27:AD28 AC82:AD84 T72:AD81 U66:AD66 T67:AD70 T65:AD65 U61:AD64 Z58:AD59 T60:AD60 T56:AD57 L26:Q26 S26:Z26 L39:T39 V39:X39 O34:P34 R34:X3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Maas, Tamara</cp:lastModifiedBy>
  <cp:lastPrinted>2015-05-18T13:50:30Z</cp:lastPrinted>
  <dcterms:created xsi:type="dcterms:W3CDTF">2005-09-27T11:52:28Z</dcterms:created>
  <dcterms:modified xsi:type="dcterms:W3CDTF">2024-01-11T19:12:31Z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